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95" windowWidth="10005" windowHeight="9945"/>
  </bookViews>
  <sheets>
    <sheet name="БЕЗ УЧЕТА СЧЕТОВ БЮДЖЕТА" sheetId="1" r:id="rId1"/>
  </sheets>
  <definedNames>
    <definedName name="_xlnm.Print_Titles" localSheetId="0">'БЕЗ УЧЕТА СЧЕТОВ БЮДЖЕТА'!$9:$10</definedName>
  </definedNames>
  <calcPr calcId="144525"/>
</workbook>
</file>

<file path=xl/calcChain.xml><?xml version="1.0" encoding="utf-8"?>
<calcChain xmlns="http://schemas.openxmlformats.org/spreadsheetml/2006/main">
  <c r="AC37" i="1" l="1"/>
  <c r="AC36" i="1"/>
  <c r="AC35" i="1" l="1"/>
  <c r="AC34" i="1"/>
  <c r="AC33" i="1"/>
  <c r="AC39" i="1" l="1"/>
  <c r="AC44" i="1" l="1"/>
  <c r="AC43" i="1"/>
  <c r="AC42" i="1"/>
  <c r="AC32" i="1"/>
  <c r="AC56" i="1" l="1"/>
  <c r="AC55" i="1"/>
  <c r="AC54" i="1"/>
  <c r="AC53" i="1"/>
  <c r="AC52" i="1"/>
  <c r="AC51" i="1"/>
  <c r="AC49" i="1"/>
  <c r="AC30" i="1" l="1"/>
  <c r="AC70" i="1"/>
  <c r="AC67" i="1"/>
  <c r="AC64" i="1"/>
  <c r="AC50" i="1"/>
  <c r="AC83" i="1"/>
  <c r="AC78" i="1"/>
  <c r="AC48" i="1"/>
  <c r="AC23" i="1"/>
  <c r="AC20" i="1"/>
  <c r="AC18" i="1"/>
  <c r="AC15" i="1"/>
  <c r="AC84" i="1"/>
  <c r="AC65" i="1"/>
  <c r="AC63" i="1"/>
  <c r="AC86" i="1"/>
  <c r="AC85" i="1"/>
  <c r="AC82" i="1"/>
  <c r="AC81" i="1"/>
  <c r="AC80" i="1"/>
  <c r="AC79" i="1"/>
  <c r="AC77" i="1"/>
  <c r="AC76" i="1"/>
  <c r="AC74" i="1"/>
  <c r="AC73" i="1"/>
  <c r="AC72" i="1"/>
  <c r="AC71" i="1"/>
  <c r="AC69" i="1"/>
  <c r="AC68" i="1"/>
  <c r="AC66" i="1"/>
  <c r="AC62" i="1"/>
  <c r="AC61" i="1"/>
  <c r="AC60" i="1"/>
  <c r="AC59" i="1"/>
  <c r="AC58" i="1"/>
  <c r="AC57" i="1"/>
  <c r="AC47" i="1"/>
  <c r="AC46" i="1"/>
  <c r="AC31" i="1"/>
  <c r="AC29" i="1"/>
  <c r="AC28" i="1"/>
  <c r="AC21" i="1"/>
  <c r="AC17" i="1"/>
  <c r="AC16" i="1"/>
  <c r="AC13" i="1"/>
  <c r="AC12" i="1"/>
  <c r="AC11" i="1"/>
</calcChain>
</file>

<file path=xl/sharedStrings.xml><?xml version="1.0" encoding="utf-8"?>
<sst xmlns="http://schemas.openxmlformats.org/spreadsheetml/2006/main" count="361" uniqueCount="119">
  <si>
    <t>Наименование показателя</t>
  </si>
  <si>
    <t>#Н/Д</t>
  </si>
  <si>
    <t xml:space="preserve">    ОБЩЕГОСУДАРСТВЕННЫЕ ВОПРОСЫ</t>
  </si>
  <si>
    <t xml:space="preserve">              Иные закупки товаров, работ и услуг для муниципальных нужд</t>
  </si>
  <si>
    <t>240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</si>
  <si>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</si>
  <si>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</si>
  <si>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Резервные фонды</t>
  </si>
  <si>
    <t>0111</t>
  </si>
  <si>
    <t xml:space="preserve">              Резервные средства</t>
  </si>
  <si>
    <t>870</t>
  </si>
  <si>
    <t xml:space="preserve">    НАЦИОНАЛЬНАЯ ОБОРОНА</t>
  </si>
  <si>
    <t xml:space="preserve">      Мобилизационная и вневойсковая подготовка</t>
  </si>
  <si>
    <t>0203</t>
  </si>
  <si>
    <t>0409</t>
  </si>
  <si>
    <t xml:space="preserve">    ЖИЛИЩНО-КОММУНАЛЬНОЕ ХОЗЯЙСТВО</t>
  </si>
  <si>
    <t xml:space="preserve">    КУЛЬТУРА , КИНЕМАТОГРАФИЯ</t>
  </si>
  <si>
    <t>РзПр</t>
  </si>
  <si>
    <t>ЦСР</t>
  </si>
  <si>
    <t>ВР</t>
  </si>
  <si>
    <t>Процент исполнения к уточненной бюджетной росписи</t>
  </si>
  <si>
    <t>01</t>
  </si>
  <si>
    <t>02</t>
  </si>
  <si>
    <t>05</t>
  </si>
  <si>
    <t>08</t>
  </si>
  <si>
    <t>Итого:</t>
  </si>
  <si>
    <t>0102</t>
  </si>
  <si>
    <t>6000200</t>
  </si>
  <si>
    <t>6000201</t>
  </si>
  <si>
    <t>ремонт автомобильных дорог общего пользования местного значения за счет местного бюджета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</si>
  <si>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</si>
  <si>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Благоустройство</t>
  </si>
  <si>
    <t>0503</t>
  </si>
  <si>
    <t>0804</t>
  </si>
  <si>
    <t>Другие вопросы в области культуры,кинематографии</t>
  </si>
  <si>
    <t>244</t>
  </si>
  <si>
    <t>Иные бюджетные трансферты</t>
  </si>
  <si>
    <t>540</t>
  </si>
  <si>
    <t>Социальная политика</t>
  </si>
  <si>
    <t>1000</t>
  </si>
  <si>
    <t>Пенсионное обеспечение</t>
  </si>
  <si>
    <t>1001</t>
  </si>
  <si>
    <t>Доплаты к пенсиям государственных служащих и муниципальных служащих</t>
  </si>
  <si>
    <t>4910100</t>
  </si>
  <si>
    <t>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</si>
  <si>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</si>
  <si>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</si>
  <si>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200</t>
  </si>
  <si>
    <t>Прочая закупка товаров,работ и услуг для государственных(муниципальных) нужд</t>
  </si>
  <si>
    <t>Закупка товаров,работ и услуг для государственных (муниципальных) нужд</t>
  </si>
  <si>
    <t>Иные бюджетные ассигнования</t>
  </si>
  <si>
    <t>800</t>
  </si>
  <si>
    <t>Расходы на выплаты персоналу в целях обеспечения выполнения функций государственными(муниципальными)организациями,казенными учреждениями,органами управления государственными внебюджетными фондами</t>
  </si>
  <si>
    <t>Межбюджетные трансферты</t>
  </si>
  <si>
    <t>500</t>
  </si>
  <si>
    <t>Межбюджетные трансферты по переданным полномочиям клубных учреждений</t>
  </si>
  <si>
    <t>300</t>
  </si>
  <si>
    <t>Социальное обеспечение и иные выплаты населению</t>
  </si>
  <si>
    <t>Приложение 2</t>
  </si>
  <si>
    <t>к постановлению Ревенской сельской администрации</t>
  </si>
  <si>
    <t>120</t>
  </si>
  <si>
    <t xml:space="preserve">            Расходы на выплаты персоналу государственных (муниципальных) органов</t>
  </si>
  <si>
    <t>5000051180</t>
  </si>
  <si>
    <t>НАЦИОНАЛЬНАЯ БЕЗОПАСНОСТЬ И ПРАВООХРАНИТЕЛЬНАЯ ДЕЯТЕЛЬНОСТЬ</t>
  </si>
  <si>
    <t>03</t>
  </si>
  <si>
    <t>Обеспечение пожарной безопасности</t>
  </si>
  <si>
    <t>0310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</si>
  <si>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</si>
  <si>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5000011260</t>
  </si>
  <si>
    <t>Бюджетные инвестиции в объекты капитальных вложений муниципальной собственности</t>
  </si>
  <si>
    <t>5000052160</t>
  </si>
  <si>
    <t>Уплата налогов, сборов и иных платежей</t>
  </si>
  <si>
    <t>850</t>
  </si>
  <si>
    <t>Другие общегосударственные вопросы</t>
  </si>
  <si>
    <t>0113</t>
  </si>
  <si>
    <t>Уплата налогов, сборов и иных обязательных платежей</t>
  </si>
  <si>
    <t>Функционирование высшего должностного лица субъекта Российской Федерации и муниципального образования</t>
  </si>
  <si>
    <t>6000080010</t>
  </si>
  <si>
    <t>5001180040</t>
  </si>
  <si>
    <t>6000083030</t>
  </si>
  <si>
    <t>5001183360</t>
  </si>
  <si>
    <t>5001181140</t>
  </si>
  <si>
    <t>5001181690</t>
  </si>
  <si>
    <t>5001181710</t>
  </si>
  <si>
    <t>5001181730</t>
  </si>
  <si>
    <t>5001182450</t>
  </si>
  <si>
    <t>Организация и содержание мест захоронения (кладбищ)</t>
  </si>
  <si>
    <t>Организация и обеспечение освещения улиц</t>
  </si>
  <si>
    <t xml:space="preserve"> Мероприятия по благоустройству</t>
  </si>
  <si>
    <t>Выплата муниципальных пенсий (доплат к государственным пенсиям)</t>
  </si>
  <si>
    <t>Обеспечение деятельности главы муниципального образования</t>
  </si>
  <si>
    <t>Руководство и управление в сфере установленных функций органов местного самоуправления</t>
  </si>
  <si>
    <t xml:space="preserve">        Резервный фонд местной администрации</t>
  </si>
  <si>
    <t xml:space="preserve">       Субвенции на    осуществление первичного воинского учета на территориях, где отсутствуют военные комиссариаты</t>
  </si>
  <si>
    <t>КВСР</t>
  </si>
  <si>
    <t>011</t>
  </si>
  <si>
    <t>Расходы бюджета Ревенского сельского поселения по ведомственной структуре  бюджета</t>
  </si>
  <si>
    <t>Иные закупки товаров,работ и услуг для обеспечения государственных (муниципальных) нужд</t>
  </si>
  <si>
    <t>320</t>
  </si>
  <si>
    <t xml:space="preserve"> Социальные выплаты гражданам, кроме публичных нормативных социальных выплат</t>
  </si>
  <si>
    <t>Уточненная бюджетная роспись на 2019 год</t>
  </si>
  <si>
    <t xml:space="preserve"> Обеспечение проведения выборов и референдумов</t>
  </si>
  <si>
    <t xml:space="preserve">        Организация и проведение выборов и референдумов</t>
  </si>
  <si>
    <t xml:space="preserve">          Иные бюджетные ассигнования</t>
  </si>
  <si>
    <t xml:space="preserve">            Специальные расходы</t>
  </si>
  <si>
    <t>0107</t>
  </si>
  <si>
    <t>6000080060</t>
  </si>
  <si>
    <t>880</t>
  </si>
  <si>
    <t xml:space="preserve">  Членские взносы некомерческим организациям</t>
  </si>
  <si>
    <t xml:space="preserve">            Уплата налогов, сборов и иных платежей</t>
  </si>
  <si>
    <t>5001181410</t>
  </si>
  <si>
    <t>5001180070</t>
  </si>
  <si>
    <t>Информационное обеспечение деятельности органов местного самоуправления</t>
  </si>
  <si>
    <t>5001180930</t>
  </si>
  <si>
    <t>Эксплуатация и содержание имущества, находящегося в муниципальной собственности, арендованного имущества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</si>
  <si>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</si>
  <si>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от   14.10.2019 года №58</t>
  </si>
  <si>
    <t xml:space="preserve">                                                                     за 9 месяцев 2019 года                                                                   рублей</t>
  </si>
  <si>
    <t>Кассовое исполнение за 9 месяцев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</si>
</sst>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 Cyr"/>
      <charset val="204"/>
    </font>
    <font>
      <b/>
      <sz val="12"/>
      <color indexed="8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00"/>
      <name val="Arial Cyr"/>
      <charset val="204"/>
    </font>
    <font>
      <sz val="8"/>
      <color theme="1"/>
      <name val="Calibri"/>
      <family val="2"/>
      <charset val="204"/>
    </font>
    <font>
      <b/>
      <sz val="10"/>
      <color rgb="FF000000"/>
      <name val="Arial Cyr"/>
      <charset val="204"/>
    </font>
    <font>
      <sz val="10"/>
      <color theme="1"/>
      <name val="Calibri"/>
      <family val="2"/>
      <charset val="204"/>
    </font>
  </fonts>
  <fills count="3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FF"/>
        <bgColor rgb="FF0000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8" applyNumberFormat="0" applyAlignment="0" applyProtection="0"/>
    <xf numFmtId="0" fontId="10" fillId="31" borderId="9" applyNumberFormat="0" applyAlignment="0" applyProtection="0"/>
    <xf numFmtId="0" fontId="11" fillId="31" borderId="8" applyNumberFormat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3" applyNumberFormat="0" applyFill="0" applyAlignment="0" applyProtection="0"/>
    <xf numFmtId="0" fontId="16" fillId="32" borderId="14" applyNumberFormat="0" applyAlignment="0" applyProtection="0"/>
    <xf numFmtId="0" fontId="17" fillId="0" borderId="0" applyNumberFormat="0" applyFill="0" applyBorder="0" applyAlignment="0" applyProtection="0"/>
    <xf numFmtId="0" fontId="18" fillId="33" borderId="0" applyNumberFormat="0" applyBorder="0" applyAlignment="0" applyProtection="0"/>
    <xf numFmtId="0" fontId="19" fillId="34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35" borderId="15" applyNumberFormat="0" applyFont="0" applyAlignment="0" applyProtection="0"/>
    <xf numFmtId="0" fontId="21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3" fillId="36" borderId="0" applyNumberFormat="0" applyBorder="0" applyAlignment="0" applyProtection="0"/>
  </cellStyleXfs>
  <cellXfs count="43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top" shrinkToFit="1"/>
    </xf>
    <xf numFmtId="4" fontId="4" fillId="3" borderId="1" xfId="0" applyNumberFormat="1" applyFont="1" applyFill="1" applyBorder="1" applyAlignment="1">
      <alignment horizontal="right" vertical="top" shrinkToFit="1"/>
    </xf>
    <xf numFmtId="0" fontId="4" fillId="2" borderId="2" xfId="0" applyFont="1" applyFill="1" applyBorder="1" applyAlignment="1">
      <alignment horizontal="right"/>
    </xf>
    <xf numFmtId="4" fontId="4" fillId="4" borderId="2" xfId="0" applyNumberFormat="1" applyFont="1" applyFill="1" applyBorder="1" applyAlignment="1">
      <alignment horizontal="right" vertical="top" shrinkToFi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5" fillId="0" borderId="0" xfId="0" applyFont="1" applyAlignment="1">
      <alignment horizontal="right" wrapText="1"/>
    </xf>
    <xf numFmtId="49" fontId="4" fillId="2" borderId="1" xfId="0" applyNumberFormat="1" applyFont="1" applyFill="1" applyBorder="1" applyAlignment="1">
      <alignment horizontal="center" vertical="top" shrinkToFit="1"/>
    </xf>
    <xf numFmtId="0" fontId="2" fillId="2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center" vertical="top" shrinkToFit="1"/>
    </xf>
    <xf numFmtId="10" fontId="4" fillId="0" borderId="1" xfId="0" applyNumberFormat="1" applyFont="1" applyFill="1" applyBorder="1" applyAlignment="1">
      <alignment horizontal="center" vertical="top" shrinkToFit="1"/>
    </xf>
    <xf numFmtId="4" fontId="2" fillId="0" borderId="1" xfId="0" applyNumberFormat="1" applyFont="1" applyFill="1" applyBorder="1" applyAlignment="1">
      <alignment horizontal="center" vertical="top" shrinkToFit="1"/>
    </xf>
    <xf numFmtId="10" fontId="2" fillId="0" borderId="1" xfId="0" applyNumberFormat="1" applyFont="1" applyFill="1" applyBorder="1" applyAlignment="1">
      <alignment horizontal="center" vertical="top" shrinkToFit="1"/>
    </xf>
    <xf numFmtId="4" fontId="4" fillId="0" borderId="2" xfId="0" applyNumberFormat="1" applyFont="1" applyFill="1" applyBorder="1" applyAlignment="1">
      <alignment horizontal="center" vertical="top" shrinkToFit="1"/>
    </xf>
    <xf numFmtId="10" fontId="4" fillId="0" borderId="2" xfId="0" applyNumberFormat="1" applyFont="1" applyFill="1" applyBorder="1" applyAlignment="1">
      <alignment horizontal="center" vertical="top" shrinkToFit="1"/>
    </xf>
    <xf numFmtId="164" fontId="4" fillId="5" borderId="1" xfId="0" applyNumberFormat="1" applyFont="1" applyFill="1" applyBorder="1" applyAlignment="1">
      <alignment horizontal="center" vertical="top" shrinkToFit="1"/>
    </xf>
    <xf numFmtId="164" fontId="2" fillId="5" borderId="1" xfId="0" applyNumberFormat="1" applyFont="1" applyFill="1" applyBorder="1" applyAlignment="1">
      <alignment horizontal="center" vertical="top" shrinkToFit="1"/>
    </xf>
    <xf numFmtId="0" fontId="24" fillId="37" borderId="0" xfId="0" applyFont="1" applyFill="1" applyBorder="1" applyAlignment="1">
      <alignment vertical="center"/>
    </xf>
    <xf numFmtId="0" fontId="26" fillId="37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0" fontId="2" fillId="2" borderId="0" xfId="0" applyFont="1" applyFill="1" applyAlignment="1">
      <alignment horizontal="right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6" fillId="37" borderId="0" xfId="0" applyFont="1" applyFill="1" applyBorder="1" applyAlignment="1">
      <alignment horizontal="center" vertical="center"/>
    </xf>
    <xf numFmtId="0" fontId="26" fillId="37" borderId="1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wrapText="1"/>
    </xf>
    <xf numFmtId="0" fontId="5" fillId="0" borderId="0" xfId="0" applyFont="1" applyAlignment="1">
      <alignment horizontal="right" wrapText="1"/>
    </xf>
    <xf numFmtId="0" fontId="2" fillId="2" borderId="0" xfId="0" applyFont="1" applyFill="1" applyAlignment="1">
      <alignment wrapText="1"/>
    </xf>
    <xf numFmtId="0" fontId="0" fillId="0" borderId="0" xfId="0" applyAlignment="1">
      <alignment horizontal="right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2" fillId="2" borderId="0" xfId="0" applyFont="1" applyFill="1" applyAlignment="1">
      <alignment horizontal="left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88"/>
  <sheetViews>
    <sheetView showGridLines="0" tabSelected="1" workbookViewId="0">
      <selection activeCell="X84" sqref="X84"/>
    </sheetView>
  </sheetViews>
  <sheetFormatPr defaultRowHeight="15" outlineLevelRow="5" x14ac:dyDescent="0.25"/>
  <cols>
    <col min="1" max="1" width="40" customWidth="1"/>
    <col min="2" max="2" width="10.28515625" customWidth="1"/>
    <col min="3" max="3" width="7.7109375" customWidth="1"/>
    <col min="4" max="4" width="11.140625" customWidth="1"/>
    <col min="5" max="5" width="7.7109375" customWidth="1"/>
    <col min="6" max="9" width="0" hidden="1" customWidth="1"/>
    <col min="10" max="10" width="12.85546875" customWidth="1"/>
    <col min="11" max="16" width="0" hidden="1" customWidth="1"/>
    <col min="17" max="17" width="11.7109375" customWidth="1"/>
    <col min="18" max="23" width="0" hidden="1" customWidth="1"/>
    <col min="24" max="24" width="11.7109375" customWidth="1"/>
    <col min="25" max="28" width="0" hidden="1" customWidth="1"/>
    <col min="29" max="29" width="11.7109375" customWidth="1"/>
    <col min="30" max="31" width="0" hidden="1" customWidth="1"/>
  </cols>
  <sheetData>
    <row r="1" spans="1:31" ht="12.75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1" ht="12.75" customHeight="1" x14ac:dyDescent="0.25">
      <c r="A2" s="33" t="s">
        <v>58</v>
      </c>
      <c r="B2" s="33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1"/>
    </row>
    <row r="3" spans="1:31" ht="12.75" customHeight="1" x14ac:dyDescent="0.25">
      <c r="A3" s="33" t="s">
        <v>59</v>
      </c>
      <c r="B3" s="33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1"/>
    </row>
    <row r="4" spans="1:31" ht="15.75" customHeight="1" x14ac:dyDescent="0.25">
      <c r="A4" s="33" t="s">
        <v>116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4"/>
      <c r="AD4" s="2"/>
    </row>
    <row r="5" spans="1:31" ht="15.75" customHeight="1" x14ac:dyDescent="0.25">
      <c r="A5" s="10"/>
      <c r="B5" s="26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1"/>
      <c r="AD5" s="2"/>
    </row>
    <row r="6" spans="1:31" ht="18" customHeight="1" x14ac:dyDescent="0.25">
      <c r="A6" s="31" t="s">
        <v>96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</row>
    <row r="7" spans="1:31" ht="11.25" customHeight="1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22"/>
      <c r="AE7" s="25"/>
    </row>
    <row r="8" spans="1:31" ht="18" customHeight="1" x14ac:dyDescent="0.25">
      <c r="A8" s="32" t="s">
        <v>117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23"/>
      <c r="AE8" s="24"/>
    </row>
    <row r="9" spans="1:31" ht="15" customHeight="1" x14ac:dyDescent="0.25">
      <c r="A9" s="37" t="s">
        <v>0</v>
      </c>
      <c r="B9" s="37" t="s">
        <v>94</v>
      </c>
      <c r="C9" s="37" t="s">
        <v>17</v>
      </c>
      <c r="D9" s="37" t="s">
        <v>18</v>
      </c>
      <c r="E9" s="37" t="s">
        <v>19</v>
      </c>
      <c r="F9" s="37" t="s">
        <v>1</v>
      </c>
      <c r="G9" s="37" t="s">
        <v>1</v>
      </c>
      <c r="H9" s="37" t="s">
        <v>1</v>
      </c>
      <c r="I9" s="37" t="s">
        <v>1</v>
      </c>
      <c r="J9" s="37" t="s">
        <v>115</v>
      </c>
      <c r="K9" s="37" t="s">
        <v>1</v>
      </c>
      <c r="L9" s="37" t="s">
        <v>1</v>
      </c>
      <c r="M9" s="37" t="s">
        <v>1</v>
      </c>
      <c r="N9" s="37" t="s">
        <v>1</v>
      </c>
      <c r="O9" s="37" t="s">
        <v>1</v>
      </c>
      <c r="P9" s="37" t="s">
        <v>1</v>
      </c>
      <c r="Q9" s="37" t="s">
        <v>100</v>
      </c>
      <c r="R9" s="37" t="s">
        <v>1</v>
      </c>
      <c r="S9" s="37" t="s">
        <v>1</v>
      </c>
      <c r="T9" s="37" t="s">
        <v>1</v>
      </c>
      <c r="U9" s="37" t="s">
        <v>1</v>
      </c>
      <c r="V9" s="37" t="s">
        <v>1</v>
      </c>
      <c r="W9" s="37" t="s">
        <v>1</v>
      </c>
      <c r="X9" s="37" t="s">
        <v>118</v>
      </c>
      <c r="Y9" s="3" t="s">
        <v>1</v>
      </c>
      <c r="Z9" s="37" t="s">
        <v>1</v>
      </c>
      <c r="AA9" s="37" t="s">
        <v>1</v>
      </c>
      <c r="AB9" s="37" t="s">
        <v>1</v>
      </c>
      <c r="AC9" s="37" t="s">
        <v>20</v>
      </c>
      <c r="AD9" s="37" t="s">
        <v>1</v>
      </c>
    </row>
    <row r="10" spans="1:31" ht="64.5" customHeight="1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"/>
      <c r="Z10" s="38"/>
      <c r="AA10" s="38"/>
      <c r="AB10" s="38"/>
      <c r="AC10" s="38"/>
      <c r="AD10" s="38"/>
    </row>
    <row r="11" spans="1:31" x14ac:dyDescent="0.25">
      <c r="A11" s="4" t="s">
        <v>2</v>
      </c>
      <c r="B11" s="27" t="s">
        <v>95</v>
      </c>
      <c r="C11" s="12" t="s">
        <v>21</v>
      </c>
      <c r="D11" s="12"/>
      <c r="E11" s="12"/>
      <c r="F11" s="5"/>
      <c r="G11" s="5"/>
      <c r="H11" s="5"/>
      <c r="I11" s="5"/>
      <c r="J11" s="14">
        <v>2491595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2491595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1592465.65</v>
      </c>
      <c r="Y11" s="14">
        <v>0</v>
      </c>
      <c r="Z11" s="14">
        <v>-5372273.5099999998</v>
      </c>
      <c r="AA11" s="14">
        <v>26119020</v>
      </c>
      <c r="AB11" s="15">
        <v>0</v>
      </c>
      <c r="AC11" s="20">
        <f t="shared" ref="AC11:AC86" si="0">X11/Q11*100%</f>
        <v>0.63913503197750832</v>
      </c>
      <c r="AD11" s="6">
        <v>0</v>
      </c>
    </row>
    <row r="12" spans="1:31" ht="42.75" customHeight="1" outlineLevel="1" x14ac:dyDescent="0.25">
      <c r="A12" s="13" t="s">
        <v>76</v>
      </c>
      <c r="B12" s="28" t="s">
        <v>95</v>
      </c>
      <c r="C12" s="12" t="s">
        <v>26</v>
      </c>
      <c r="D12" s="12"/>
      <c r="E12" s="12"/>
      <c r="F12" s="12"/>
      <c r="G12" s="12"/>
      <c r="H12" s="12"/>
      <c r="I12" s="12"/>
      <c r="J12" s="14">
        <v>435737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435737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382280.34</v>
      </c>
      <c r="Y12" s="14">
        <v>0</v>
      </c>
      <c r="Z12" s="14">
        <v>-205515.33</v>
      </c>
      <c r="AA12" s="14">
        <v>422087</v>
      </c>
      <c r="AB12" s="15">
        <v>0</v>
      </c>
      <c r="AC12" s="20">
        <f t="shared" si="0"/>
        <v>0.87731897910895795</v>
      </c>
      <c r="AD12" s="6">
        <v>0</v>
      </c>
    </row>
    <row r="13" spans="1:31" ht="25.5" outlineLevel="2" x14ac:dyDescent="0.25">
      <c r="A13" s="13" t="s">
        <v>90</v>
      </c>
      <c r="B13" s="28" t="s">
        <v>95</v>
      </c>
      <c r="C13" s="5" t="s">
        <v>26</v>
      </c>
      <c r="D13" s="5" t="s">
        <v>77</v>
      </c>
      <c r="E13" s="5"/>
      <c r="F13" s="5"/>
      <c r="G13" s="5"/>
      <c r="H13" s="5"/>
      <c r="I13" s="5"/>
      <c r="J13" s="16">
        <v>435737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435737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382280.34</v>
      </c>
      <c r="Y13" s="16">
        <v>0</v>
      </c>
      <c r="Z13" s="16">
        <v>-205515.33</v>
      </c>
      <c r="AA13" s="16">
        <v>422087</v>
      </c>
      <c r="AB13" s="17">
        <v>0</v>
      </c>
      <c r="AC13" s="21">
        <f t="shared" si="0"/>
        <v>0.87731897910895795</v>
      </c>
      <c r="AD13" s="6">
        <v>0</v>
      </c>
    </row>
    <row r="14" spans="1:31" ht="76.5" outlineLevel="2" x14ac:dyDescent="0.25">
      <c r="A14" s="13" t="s">
        <v>45</v>
      </c>
      <c r="B14" s="28" t="s">
        <v>95</v>
      </c>
      <c r="C14" s="5" t="s">
        <v>26</v>
      </c>
      <c r="D14" s="5" t="s">
        <v>77</v>
      </c>
      <c r="E14" s="5" t="s">
        <v>46</v>
      </c>
      <c r="F14" s="5"/>
      <c r="G14" s="5"/>
      <c r="H14" s="5"/>
      <c r="I14" s="5"/>
      <c r="J14" s="16">
        <v>435737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435737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382280.34</v>
      </c>
      <c r="Y14" s="16">
        <v>0</v>
      </c>
      <c r="Z14" s="16">
        <v>0</v>
      </c>
      <c r="AA14" s="16">
        <v>0</v>
      </c>
      <c r="AB14" s="17">
        <v>0</v>
      </c>
      <c r="AC14" s="21">
        <v>0.87731897910895795</v>
      </c>
      <c r="AD14" s="6">
        <v>0</v>
      </c>
    </row>
    <row r="15" spans="1:31" ht="25.5" outlineLevel="2" x14ac:dyDescent="0.25">
      <c r="A15" s="13" t="s">
        <v>61</v>
      </c>
      <c r="B15" s="28" t="s">
        <v>95</v>
      </c>
      <c r="C15" s="5" t="s">
        <v>26</v>
      </c>
      <c r="D15" s="5" t="s">
        <v>77</v>
      </c>
      <c r="E15" s="5" t="s">
        <v>60</v>
      </c>
      <c r="F15" s="5"/>
      <c r="G15" s="5"/>
      <c r="H15" s="5"/>
      <c r="I15" s="5"/>
      <c r="J15" s="16">
        <v>435737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435737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382280.34</v>
      </c>
      <c r="Y15" s="16"/>
      <c r="Z15" s="16"/>
      <c r="AA15" s="16"/>
      <c r="AB15" s="17"/>
      <c r="AC15" s="21">
        <f t="shared" si="0"/>
        <v>0.87731897910895795</v>
      </c>
      <c r="AD15" s="6"/>
    </row>
    <row r="16" spans="1:31" ht="76.5" outlineLevel="1" x14ac:dyDescent="0.25">
      <c r="A16" s="4" t="s">
        <v>5</v>
      </c>
      <c r="B16" s="29" t="s">
        <v>95</v>
      </c>
      <c r="C16" s="12" t="s">
        <v>6</v>
      </c>
      <c r="D16" s="12"/>
      <c r="E16" s="12"/>
      <c r="F16" s="12"/>
      <c r="G16" s="12"/>
      <c r="H16" s="12"/>
      <c r="I16" s="12"/>
      <c r="J16" s="14">
        <v>869958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869958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692582.41</v>
      </c>
      <c r="Y16" s="14">
        <v>0</v>
      </c>
      <c r="Z16" s="14">
        <v>-3516989.65</v>
      </c>
      <c r="AA16" s="14">
        <v>16637130</v>
      </c>
      <c r="AB16" s="15">
        <v>0</v>
      </c>
      <c r="AC16" s="20">
        <f t="shared" si="0"/>
        <v>0.79611016853687189</v>
      </c>
      <c r="AD16" s="6">
        <v>0</v>
      </c>
    </row>
    <row r="17" spans="1:30" ht="38.25" outlineLevel="3" x14ac:dyDescent="0.25">
      <c r="A17" s="13" t="s">
        <v>91</v>
      </c>
      <c r="B17" s="28" t="s">
        <v>95</v>
      </c>
      <c r="C17" s="5" t="s">
        <v>6</v>
      </c>
      <c r="D17" s="5" t="s">
        <v>78</v>
      </c>
      <c r="E17" s="5"/>
      <c r="F17" s="5"/>
      <c r="G17" s="5"/>
      <c r="H17" s="5"/>
      <c r="I17" s="5"/>
      <c r="J17" s="16">
        <v>869958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869958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692582.41</v>
      </c>
      <c r="Y17" s="16">
        <v>0</v>
      </c>
      <c r="Z17" s="16">
        <v>-3332969.34</v>
      </c>
      <c r="AA17" s="16">
        <v>15769683</v>
      </c>
      <c r="AB17" s="17">
        <v>0</v>
      </c>
      <c r="AC17" s="21">
        <f t="shared" si="0"/>
        <v>0.79611016853687189</v>
      </c>
      <c r="AD17" s="6">
        <v>0</v>
      </c>
    </row>
    <row r="18" spans="1:30" ht="76.5" outlineLevel="3" x14ac:dyDescent="0.25">
      <c r="A18" s="13" t="s">
        <v>45</v>
      </c>
      <c r="B18" s="28" t="s">
        <v>95</v>
      </c>
      <c r="C18" s="5" t="s">
        <v>6</v>
      </c>
      <c r="D18" s="5" t="s">
        <v>78</v>
      </c>
      <c r="E18" s="5" t="s">
        <v>46</v>
      </c>
      <c r="F18" s="5"/>
      <c r="G18" s="5"/>
      <c r="H18" s="5"/>
      <c r="I18" s="5"/>
      <c r="J18" s="16">
        <v>542598</v>
      </c>
      <c r="K18" s="16"/>
      <c r="L18" s="16"/>
      <c r="M18" s="16"/>
      <c r="N18" s="16"/>
      <c r="O18" s="16"/>
      <c r="P18" s="16"/>
      <c r="Q18" s="16">
        <v>542598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442793.33</v>
      </c>
      <c r="Y18" s="16"/>
      <c r="Z18" s="16"/>
      <c r="AA18" s="16"/>
      <c r="AB18" s="17"/>
      <c r="AC18" s="21">
        <f t="shared" si="0"/>
        <v>0.81606148566710535</v>
      </c>
      <c r="AD18" s="6"/>
    </row>
    <row r="19" spans="1:30" ht="25.5" outlineLevel="3" x14ac:dyDescent="0.25">
      <c r="A19" s="13" t="s">
        <v>61</v>
      </c>
      <c r="B19" s="28" t="s">
        <v>95</v>
      </c>
      <c r="C19" s="5" t="s">
        <v>6</v>
      </c>
      <c r="D19" s="5" t="s">
        <v>78</v>
      </c>
      <c r="E19" s="5" t="s">
        <v>60</v>
      </c>
      <c r="F19" s="5"/>
      <c r="G19" s="5"/>
      <c r="H19" s="5"/>
      <c r="I19" s="5"/>
      <c r="J19" s="16">
        <v>542598</v>
      </c>
      <c r="K19" s="16"/>
      <c r="L19" s="16"/>
      <c r="M19" s="16"/>
      <c r="N19" s="16"/>
      <c r="O19" s="16"/>
      <c r="P19" s="16"/>
      <c r="Q19" s="16">
        <v>542598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442793.33</v>
      </c>
      <c r="Y19" s="16"/>
      <c r="Z19" s="16"/>
      <c r="AA19" s="16"/>
      <c r="AB19" s="17"/>
      <c r="AC19" s="21">
        <v>0.81606148566710535</v>
      </c>
      <c r="AD19" s="6"/>
    </row>
    <row r="20" spans="1:30" ht="25.5" outlineLevel="5" x14ac:dyDescent="0.25">
      <c r="A20" s="13" t="s">
        <v>49</v>
      </c>
      <c r="B20" s="28" t="s">
        <v>95</v>
      </c>
      <c r="C20" s="5" t="s">
        <v>6</v>
      </c>
      <c r="D20" s="5" t="s">
        <v>78</v>
      </c>
      <c r="E20" s="5" t="s">
        <v>47</v>
      </c>
      <c r="F20" s="5"/>
      <c r="G20" s="5"/>
      <c r="H20" s="5"/>
      <c r="I20" s="5"/>
      <c r="J20" s="16">
        <v>325110</v>
      </c>
      <c r="K20" s="16"/>
      <c r="L20" s="16"/>
      <c r="M20" s="16"/>
      <c r="N20" s="16"/>
      <c r="O20" s="16"/>
      <c r="P20" s="16"/>
      <c r="Q20" s="16">
        <v>325110</v>
      </c>
      <c r="R20" s="16"/>
      <c r="S20" s="16"/>
      <c r="T20" s="16"/>
      <c r="U20" s="16"/>
      <c r="V20" s="16"/>
      <c r="W20" s="16"/>
      <c r="X20" s="16">
        <v>248603.99</v>
      </c>
      <c r="Y20" s="16"/>
      <c r="Z20" s="16"/>
      <c r="AA20" s="16"/>
      <c r="AB20" s="17"/>
      <c r="AC20" s="21">
        <f t="shared" si="0"/>
        <v>0.76467654024791609</v>
      </c>
      <c r="AD20" s="6"/>
    </row>
    <row r="21" spans="1:30" ht="38.25" outlineLevel="5" x14ac:dyDescent="0.25">
      <c r="A21" s="13" t="s">
        <v>97</v>
      </c>
      <c r="B21" s="28" t="s">
        <v>95</v>
      </c>
      <c r="C21" s="5" t="s">
        <v>6</v>
      </c>
      <c r="D21" s="5" t="s">
        <v>78</v>
      </c>
      <c r="E21" s="5" t="s">
        <v>4</v>
      </c>
      <c r="F21" s="5"/>
      <c r="G21" s="5"/>
      <c r="H21" s="5"/>
      <c r="I21" s="5"/>
      <c r="J21" s="16">
        <v>325110</v>
      </c>
      <c r="K21" s="16"/>
      <c r="L21" s="16"/>
      <c r="M21" s="16"/>
      <c r="N21" s="16"/>
      <c r="O21" s="16"/>
      <c r="P21" s="16"/>
      <c r="Q21" s="16">
        <v>325110</v>
      </c>
      <c r="R21" s="16"/>
      <c r="S21" s="16"/>
      <c r="T21" s="16"/>
      <c r="U21" s="16"/>
      <c r="V21" s="16"/>
      <c r="W21" s="16"/>
      <c r="X21" s="16">
        <v>248603.99</v>
      </c>
      <c r="Y21" s="16">
        <v>0</v>
      </c>
      <c r="Z21" s="16">
        <v>-1026858.49</v>
      </c>
      <c r="AA21" s="16">
        <v>5045239</v>
      </c>
      <c r="AB21" s="17">
        <v>0</v>
      </c>
      <c r="AC21" s="21">
        <f t="shared" si="0"/>
        <v>0.76467654024791609</v>
      </c>
      <c r="AD21" s="6">
        <v>0</v>
      </c>
    </row>
    <row r="22" spans="1:30" outlineLevel="5" x14ac:dyDescent="0.25">
      <c r="A22" s="13" t="s">
        <v>50</v>
      </c>
      <c r="B22" s="28" t="s">
        <v>95</v>
      </c>
      <c r="C22" s="5" t="s">
        <v>6</v>
      </c>
      <c r="D22" s="5" t="s">
        <v>78</v>
      </c>
      <c r="E22" s="5" t="s">
        <v>51</v>
      </c>
      <c r="F22" s="5"/>
      <c r="G22" s="5"/>
      <c r="H22" s="5"/>
      <c r="I22" s="5"/>
      <c r="J22" s="16">
        <v>2250</v>
      </c>
      <c r="K22" s="16"/>
      <c r="L22" s="16"/>
      <c r="M22" s="16"/>
      <c r="N22" s="16"/>
      <c r="O22" s="16"/>
      <c r="P22" s="16"/>
      <c r="Q22" s="16">
        <v>2250</v>
      </c>
      <c r="R22" s="16"/>
      <c r="S22" s="16"/>
      <c r="T22" s="16"/>
      <c r="U22" s="16"/>
      <c r="V22" s="16"/>
      <c r="W22" s="16"/>
      <c r="X22" s="16">
        <v>1185.0899999999999</v>
      </c>
      <c r="Y22" s="16"/>
      <c r="Z22" s="16"/>
      <c r="AA22" s="16"/>
      <c r="AB22" s="17"/>
      <c r="AC22" s="21">
        <v>0.52670666666666666</v>
      </c>
      <c r="AD22" s="6"/>
    </row>
    <row r="23" spans="1:30" outlineLevel="5" x14ac:dyDescent="0.25">
      <c r="A23" s="13" t="s">
        <v>71</v>
      </c>
      <c r="B23" s="28" t="s">
        <v>95</v>
      </c>
      <c r="C23" s="5" t="s">
        <v>6</v>
      </c>
      <c r="D23" s="5" t="s">
        <v>78</v>
      </c>
      <c r="E23" s="5" t="s">
        <v>72</v>
      </c>
      <c r="F23" s="5"/>
      <c r="G23" s="5"/>
      <c r="H23" s="5"/>
      <c r="I23" s="5"/>
      <c r="J23" s="16">
        <v>2250</v>
      </c>
      <c r="K23" s="16"/>
      <c r="L23" s="16"/>
      <c r="M23" s="16"/>
      <c r="N23" s="16"/>
      <c r="O23" s="16"/>
      <c r="P23" s="16"/>
      <c r="Q23" s="16">
        <v>2250</v>
      </c>
      <c r="R23" s="16"/>
      <c r="S23" s="16"/>
      <c r="T23" s="16"/>
      <c r="U23" s="16"/>
      <c r="V23" s="16"/>
      <c r="W23" s="16"/>
      <c r="X23" s="16">
        <v>1185.0899999999999</v>
      </c>
      <c r="Y23" s="16"/>
      <c r="Z23" s="16"/>
      <c r="AA23" s="16"/>
      <c r="AB23" s="17"/>
      <c r="AC23" s="21">
        <f t="shared" si="0"/>
        <v>0.52670666666666666</v>
      </c>
      <c r="AD23" s="6"/>
    </row>
    <row r="24" spans="1:30" ht="27.75" customHeight="1" outlineLevel="5" x14ac:dyDescent="0.25">
      <c r="A24" s="4" t="s">
        <v>101</v>
      </c>
      <c r="B24" s="27" t="s">
        <v>95</v>
      </c>
      <c r="C24" s="12" t="s">
        <v>105</v>
      </c>
      <c r="D24" s="5"/>
      <c r="E24" s="5"/>
      <c r="F24" s="5"/>
      <c r="G24" s="5"/>
      <c r="H24" s="5"/>
      <c r="I24" s="5"/>
      <c r="J24" s="14">
        <v>100000</v>
      </c>
      <c r="K24" s="16"/>
      <c r="L24" s="16"/>
      <c r="M24" s="16"/>
      <c r="N24" s="16"/>
      <c r="O24" s="16"/>
      <c r="P24" s="16"/>
      <c r="Q24" s="14">
        <v>100000</v>
      </c>
      <c r="R24" s="16"/>
      <c r="S24" s="16"/>
      <c r="T24" s="16"/>
      <c r="U24" s="16"/>
      <c r="V24" s="16"/>
      <c r="W24" s="16"/>
      <c r="X24" s="14">
        <v>100000</v>
      </c>
      <c r="Y24" s="16"/>
      <c r="Z24" s="16"/>
      <c r="AA24" s="16"/>
      <c r="AB24" s="17"/>
      <c r="AC24" s="20">
        <v>1</v>
      </c>
      <c r="AD24" s="6"/>
    </row>
    <row r="25" spans="1:30" ht="25.5" outlineLevel="5" x14ac:dyDescent="0.25">
      <c r="A25" s="13" t="s">
        <v>102</v>
      </c>
      <c r="B25" s="30" t="s">
        <v>95</v>
      </c>
      <c r="C25" s="5" t="s">
        <v>105</v>
      </c>
      <c r="D25" s="5" t="s">
        <v>106</v>
      </c>
      <c r="E25" s="5"/>
      <c r="F25" s="5"/>
      <c r="G25" s="5"/>
      <c r="H25" s="5"/>
      <c r="I25" s="5"/>
      <c r="J25" s="16">
        <v>100000</v>
      </c>
      <c r="K25" s="16"/>
      <c r="L25" s="16"/>
      <c r="M25" s="16"/>
      <c r="N25" s="16"/>
      <c r="O25" s="16"/>
      <c r="P25" s="16"/>
      <c r="Q25" s="16">
        <v>100000</v>
      </c>
      <c r="R25" s="16"/>
      <c r="S25" s="16"/>
      <c r="T25" s="16"/>
      <c r="U25" s="16"/>
      <c r="V25" s="16"/>
      <c r="W25" s="16"/>
      <c r="X25" s="16">
        <v>100000</v>
      </c>
      <c r="Y25" s="16"/>
      <c r="Z25" s="16"/>
      <c r="AA25" s="16"/>
      <c r="AB25" s="17"/>
      <c r="AC25" s="21">
        <v>1</v>
      </c>
      <c r="AD25" s="6"/>
    </row>
    <row r="26" spans="1:30" outlineLevel="5" x14ac:dyDescent="0.25">
      <c r="A26" s="13" t="s">
        <v>103</v>
      </c>
      <c r="B26" s="30" t="s">
        <v>95</v>
      </c>
      <c r="C26" s="5" t="s">
        <v>105</v>
      </c>
      <c r="D26" s="5" t="s">
        <v>106</v>
      </c>
      <c r="E26" s="5" t="s">
        <v>51</v>
      </c>
      <c r="F26" s="5"/>
      <c r="G26" s="5"/>
      <c r="H26" s="5"/>
      <c r="I26" s="5"/>
      <c r="J26" s="16">
        <v>100000</v>
      </c>
      <c r="K26" s="16"/>
      <c r="L26" s="16"/>
      <c r="M26" s="16"/>
      <c r="N26" s="16"/>
      <c r="O26" s="16"/>
      <c r="P26" s="16"/>
      <c r="Q26" s="16">
        <v>100000</v>
      </c>
      <c r="R26" s="16"/>
      <c r="S26" s="16"/>
      <c r="T26" s="16"/>
      <c r="U26" s="16"/>
      <c r="V26" s="16"/>
      <c r="W26" s="16"/>
      <c r="X26" s="16">
        <v>100000</v>
      </c>
      <c r="Y26" s="16"/>
      <c r="Z26" s="16"/>
      <c r="AA26" s="16"/>
      <c r="AB26" s="17"/>
      <c r="AC26" s="21">
        <v>1</v>
      </c>
      <c r="AD26" s="6"/>
    </row>
    <row r="27" spans="1:30" outlineLevel="5" x14ac:dyDescent="0.25">
      <c r="A27" s="13" t="s">
        <v>104</v>
      </c>
      <c r="B27" s="30" t="s">
        <v>95</v>
      </c>
      <c r="C27" s="5" t="s">
        <v>105</v>
      </c>
      <c r="D27" s="5" t="s">
        <v>106</v>
      </c>
      <c r="E27" s="5" t="s">
        <v>107</v>
      </c>
      <c r="F27" s="5"/>
      <c r="G27" s="5"/>
      <c r="H27" s="5"/>
      <c r="I27" s="5"/>
      <c r="J27" s="16">
        <v>100000</v>
      </c>
      <c r="K27" s="16"/>
      <c r="L27" s="16"/>
      <c r="M27" s="16"/>
      <c r="N27" s="16"/>
      <c r="O27" s="16"/>
      <c r="P27" s="16"/>
      <c r="Q27" s="16">
        <v>100000</v>
      </c>
      <c r="R27" s="16"/>
      <c r="S27" s="16"/>
      <c r="T27" s="16"/>
      <c r="U27" s="16"/>
      <c r="V27" s="16"/>
      <c r="W27" s="16"/>
      <c r="X27" s="16">
        <v>100000</v>
      </c>
      <c r="Y27" s="16"/>
      <c r="Z27" s="16"/>
      <c r="AA27" s="16"/>
      <c r="AB27" s="17"/>
      <c r="AC27" s="21">
        <v>1</v>
      </c>
      <c r="AD27" s="6"/>
    </row>
    <row r="28" spans="1:30" outlineLevel="1" x14ac:dyDescent="0.25">
      <c r="A28" s="4" t="s">
        <v>7</v>
      </c>
      <c r="B28" s="29" t="s">
        <v>95</v>
      </c>
      <c r="C28" s="12" t="s">
        <v>8</v>
      </c>
      <c r="D28" s="12"/>
      <c r="E28" s="12"/>
      <c r="F28" s="5"/>
      <c r="G28" s="5"/>
      <c r="H28" s="5"/>
      <c r="I28" s="5"/>
      <c r="J28" s="14">
        <v>2000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2000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200000</v>
      </c>
      <c r="AB28" s="15">
        <v>0</v>
      </c>
      <c r="AC28" s="20">
        <f t="shared" si="0"/>
        <v>0</v>
      </c>
      <c r="AD28" s="6">
        <v>0</v>
      </c>
    </row>
    <row r="29" spans="1:30" ht="25.5" outlineLevel="2" x14ac:dyDescent="0.25">
      <c r="A29" s="13" t="s">
        <v>92</v>
      </c>
      <c r="B29" s="28" t="s">
        <v>95</v>
      </c>
      <c r="C29" s="5" t="s">
        <v>8</v>
      </c>
      <c r="D29" s="5" t="s">
        <v>79</v>
      </c>
      <c r="E29" s="5"/>
      <c r="F29" s="5"/>
      <c r="G29" s="5"/>
      <c r="H29" s="5"/>
      <c r="I29" s="5"/>
      <c r="J29" s="16">
        <v>2000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2000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200000</v>
      </c>
      <c r="AB29" s="17">
        <v>0</v>
      </c>
      <c r="AC29" s="21">
        <f t="shared" si="0"/>
        <v>0</v>
      </c>
      <c r="AD29" s="6">
        <v>0</v>
      </c>
    </row>
    <row r="30" spans="1:30" outlineLevel="3" x14ac:dyDescent="0.25">
      <c r="A30" s="13" t="s">
        <v>50</v>
      </c>
      <c r="B30" s="28" t="s">
        <v>95</v>
      </c>
      <c r="C30" s="5" t="s">
        <v>8</v>
      </c>
      <c r="D30" s="5" t="s">
        <v>79</v>
      </c>
      <c r="E30" s="5" t="s">
        <v>51</v>
      </c>
      <c r="F30" s="5"/>
      <c r="G30" s="5"/>
      <c r="H30" s="5"/>
      <c r="I30" s="5"/>
      <c r="J30" s="16">
        <v>2000</v>
      </c>
      <c r="K30" s="16"/>
      <c r="L30" s="16"/>
      <c r="M30" s="16"/>
      <c r="N30" s="16"/>
      <c r="O30" s="16"/>
      <c r="P30" s="16"/>
      <c r="Q30" s="16">
        <v>2000</v>
      </c>
      <c r="R30" s="16"/>
      <c r="S30" s="16"/>
      <c r="T30" s="16"/>
      <c r="U30" s="16"/>
      <c r="V30" s="16"/>
      <c r="W30" s="16"/>
      <c r="X30" s="16">
        <v>0</v>
      </c>
      <c r="Y30" s="16"/>
      <c r="Z30" s="16"/>
      <c r="AA30" s="16"/>
      <c r="AB30" s="17"/>
      <c r="AC30" s="21">
        <f t="shared" si="0"/>
        <v>0</v>
      </c>
      <c r="AD30" s="6"/>
    </row>
    <row r="31" spans="1:30" outlineLevel="5" x14ac:dyDescent="0.25">
      <c r="A31" s="13" t="s">
        <v>9</v>
      </c>
      <c r="B31" s="28" t="s">
        <v>95</v>
      </c>
      <c r="C31" s="5" t="s">
        <v>8</v>
      </c>
      <c r="D31" s="5" t="s">
        <v>79</v>
      </c>
      <c r="E31" s="5" t="s">
        <v>10</v>
      </c>
      <c r="F31" s="5"/>
      <c r="G31" s="5"/>
      <c r="H31" s="5"/>
      <c r="I31" s="5"/>
      <c r="J31" s="16">
        <v>2000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2000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200000</v>
      </c>
      <c r="AB31" s="17">
        <v>0</v>
      </c>
      <c r="AC31" s="21">
        <f t="shared" si="0"/>
        <v>0</v>
      </c>
      <c r="AD31" s="6">
        <v>0</v>
      </c>
    </row>
    <row r="32" spans="1:30" outlineLevel="5" x14ac:dyDescent="0.25">
      <c r="A32" s="13" t="s">
        <v>73</v>
      </c>
      <c r="B32" s="29" t="s">
        <v>95</v>
      </c>
      <c r="C32" s="12" t="s">
        <v>74</v>
      </c>
      <c r="D32" s="5"/>
      <c r="E32" s="5"/>
      <c r="F32" s="5"/>
      <c r="G32" s="5"/>
      <c r="H32" s="5"/>
      <c r="I32" s="5"/>
      <c r="J32" s="14">
        <v>1083900</v>
      </c>
      <c r="K32" s="14"/>
      <c r="L32" s="14"/>
      <c r="M32" s="14"/>
      <c r="N32" s="14"/>
      <c r="O32" s="14"/>
      <c r="P32" s="14"/>
      <c r="Q32" s="14">
        <v>1083900</v>
      </c>
      <c r="R32" s="14"/>
      <c r="S32" s="14"/>
      <c r="T32" s="14"/>
      <c r="U32" s="14"/>
      <c r="V32" s="14"/>
      <c r="W32" s="14"/>
      <c r="X32" s="14">
        <v>417602.9</v>
      </c>
      <c r="Y32" s="14"/>
      <c r="Z32" s="14"/>
      <c r="AA32" s="14"/>
      <c r="AB32" s="15"/>
      <c r="AC32" s="20">
        <f t="shared" si="0"/>
        <v>0.38527806993265062</v>
      </c>
      <c r="AD32" s="6"/>
    </row>
    <row r="33" spans="1:30" ht="29.25" customHeight="1" outlineLevel="5" x14ac:dyDescent="0.25">
      <c r="A33" s="13" t="s">
        <v>112</v>
      </c>
      <c r="B33" s="30" t="s">
        <v>95</v>
      </c>
      <c r="C33" s="5" t="s">
        <v>74</v>
      </c>
      <c r="D33" s="5" t="s">
        <v>111</v>
      </c>
      <c r="E33" s="5"/>
      <c r="F33" s="5"/>
      <c r="G33" s="5"/>
      <c r="H33" s="5"/>
      <c r="I33" s="5"/>
      <c r="J33" s="16">
        <v>188600</v>
      </c>
      <c r="K33" s="16"/>
      <c r="L33" s="16"/>
      <c r="M33" s="16"/>
      <c r="N33" s="16"/>
      <c r="O33" s="16"/>
      <c r="P33" s="16"/>
      <c r="Q33" s="16">
        <v>188600</v>
      </c>
      <c r="R33" s="16"/>
      <c r="S33" s="16"/>
      <c r="T33" s="16"/>
      <c r="U33" s="16"/>
      <c r="V33" s="16"/>
      <c r="W33" s="16"/>
      <c r="X33" s="16">
        <v>96365</v>
      </c>
      <c r="Y33" s="16"/>
      <c r="Z33" s="16"/>
      <c r="AA33" s="16"/>
      <c r="AB33" s="17"/>
      <c r="AC33" s="21">
        <f t="shared" si="0"/>
        <v>0.51094909862142102</v>
      </c>
      <c r="AD33" s="6"/>
    </row>
    <row r="34" spans="1:30" ht="30.75" customHeight="1" outlineLevel="5" x14ac:dyDescent="0.25">
      <c r="A34" s="13" t="s">
        <v>49</v>
      </c>
      <c r="B34" s="30" t="s">
        <v>95</v>
      </c>
      <c r="C34" s="5" t="s">
        <v>74</v>
      </c>
      <c r="D34" s="5" t="s">
        <v>111</v>
      </c>
      <c r="E34" s="5" t="s">
        <v>47</v>
      </c>
      <c r="F34" s="5"/>
      <c r="G34" s="5"/>
      <c r="H34" s="5"/>
      <c r="I34" s="5"/>
      <c r="J34" s="16">
        <v>188600</v>
      </c>
      <c r="K34" s="16"/>
      <c r="L34" s="16"/>
      <c r="M34" s="16"/>
      <c r="N34" s="16"/>
      <c r="O34" s="16"/>
      <c r="P34" s="16"/>
      <c r="Q34" s="16">
        <v>188600</v>
      </c>
      <c r="R34" s="16"/>
      <c r="S34" s="16"/>
      <c r="T34" s="16"/>
      <c r="U34" s="16"/>
      <c r="V34" s="16"/>
      <c r="W34" s="16"/>
      <c r="X34" s="16">
        <v>96365</v>
      </c>
      <c r="Y34" s="16"/>
      <c r="Z34" s="16"/>
      <c r="AA34" s="16"/>
      <c r="AB34" s="17"/>
      <c r="AC34" s="21">
        <f t="shared" si="0"/>
        <v>0.51094909862142102</v>
      </c>
      <c r="AD34" s="6"/>
    </row>
    <row r="35" spans="1:30" ht="38.25" outlineLevel="5" x14ac:dyDescent="0.25">
      <c r="A35" s="13" t="s">
        <v>97</v>
      </c>
      <c r="B35" s="30" t="s">
        <v>95</v>
      </c>
      <c r="C35" s="5" t="s">
        <v>74</v>
      </c>
      <c r="D35" s="5" t="s">
        <v>111</v>
      </c>
      <c r="E35" s="5" t="s">
        <v>4</v>
      </c>
      <c r="F35" s="5"/>
      <c r="G35" s="5"/>
      <c r="H35" s="5"/>
      <c r="I35" s="5"/>
      <c r="J35" s="16">
        <v>188600</v>
      </c>
      <c r="K35" s="16"/>
      <c r="L35" s="16"/>
      <c r="M35" s="16"/>
      <c r="N35" s="16"/>
      <c r="O35" s="16"/>
      <c r="P35" s="16"/>
      <c r="Q35" s="16">
        <v>188600</v>
      </c>
      <c r="R35" s="16"/>
      <c r="S35" s="16"/>
      <c r="T35" s="16"/>
      <c r="U35" s="16"/>
      <c r="V35" s="16"/>
      <c r="W35" s="16"/>
      <c r="X35" s="16">
        <v>96365</v>
      </c>
      <c r="Y35" s="16"/>
      <c r="Z35" s="16"/>
      <c r="AA35" s="16"/>
      <c r="AB35" s="17"/>
      <c r="AC35" s="21">
        <f t="shared" si="0"/>
        <v>0.51094909862142102</v>
      </c>
      <c r="AD35" s="6"/>
    </row>
    <row r="36" spans="1:30" ht="38.25" outlineLevel="5" x14ac:dyDescent="0.25">
      <c r="A36" s="13" t="s">
        <v>114</v>
      </c>
      <c r="B36" s="30" t="s">
        <v>95</v>
      </c>
      <c r="C36" s="5" t="s">
        <v>74</v>
      </c>
      <c r="D36" s="5" t="s">
        <v>113</v>
      </c>
      <c r="E36" s="5"/>
      <c r="F36" s="5"/>
      <c r="G36" s="5"/>
      <c r="H36" s="5"/>
      <c r="I36" s="5"/>
      <c r="J36" s="16">
        <v>434000</v>
      </c>
      <c r="K36" s="16"/>
      <c r="L36" s="16"/>
      <c r="M36" s="16"/>
      <c r="N36" s="16"/>
      <c r="O36" s="16"/>
      <c r="P36" s="16"/>
      <c r="Q36" s="16">
        <v>434000</v>
      </c>
      <c r="R36" s="16"/>
      <c r="S36" s="16"/>
      <c r="T36" s="16"/>
      <c r="U36" s="16"/>
      <c r="V36" s="16"/>
      <c r="W36" s="16"/>
      <c r="X36" s="16">
        <v>249775.9</v>
      </c>
      <c r="Y36" s="16"/>
      <c r="Z36" s="16"/>
      <c r="AA36" s="16"/>
      <c r="AB36" s="17"/>
      <c r="AC36" s="21">
        <f t="shared" si="0"/>
        <v>0.57552050691244239</v>
      </c>
      <c r="AD36" s="6"/>
    </row>
    <row r="37" spans="1:30" ht="25.5" outlineLevel="5" x14ac:dyDescent="0.25">
      <c r="A37" s="13" t="s">
        <v>49</v>
      </c>
      <c r="B37" s="30" t="s">
        <v>95</v>
      </c>
      <c r="C37" s="5" t="s">
        <v>74</v>
      </c>
      <c r="D37" s="5" t="s">
        <v>113</v>
      </c>
      <c r="E37" s="5" t="s">
        <v>47</v>
      </c>
      <c r="F37" s="5"/>
      <c r="G37" s="5"/>
      <c r="H37" s="5"/>
      <c r="I37" s="5"/>
      <c r="J37" s="16">
        <v>434000</v>
      </c>
      <c r="K37" s="16"/>
      <c r="L37" s="16"/>
      <c r="M37" s="16"/>
      <c r="N37" s="16"/>
      <c r="O37" s="16"/>
      <c r="P37" s="16"/>
      <c r="Q37" s="16">
        <v>434000</v>
      </c>
      <c r="R37" s="16"/>
      <c r="S37" s="16"/>
      <c r="T37" s="16"/>
      <c r="U37" s="16"/>
      <c r="V37" s="16"/>
      <c r="W37" s="16"/>
      <c r="X37" s="16">
        <v>249775.9</v>
      </c>
      <c r="Y37" s="16"/>
      <c r="Z37" s="16"/>
      <c r="AA37" s="16"/>
      <c r="AB37" s="17"/>
      <c r="AC37" s="21">
        <f t="shared" si="0"/>
        <v>0.57552050691244239</v>
      </c>
      <c r="AD37" s="6"/>
    </row>
    <row r="38" spans="1:30" ht="38.25" outlineLevel="5" x14ac:dyDescent="0.25">
      <c r="A38" s="13" t="s">
        <v>97</v>
      </c>
      <c r="B38" s="30" t="s">
        <v>95</v>
      </c>
      <c r="C38" s="5" t="s">
        <v>74</v>
      </c>
      <c r="D38" s="5" t="s">
        <v>113</v>
      </c>
      <c r="E38" s="5" t="s">
        <v>4</v>
      </c>
      <c r="F38" s="5"/>
      <c r="G38" s="5"/>
      <c r="H38" s="5"/>
      <c r="I38" s="5"/>
      <c r="J38" s="16">
        <v>434000</v>
      </c>
      <c r="K38" s="16"/>
      <c r="L38" s="16"/>
      <c r="M38" s="16"/>
      <c r="N38" s="16"/>
      <c r="O38" s="16"/>
      <c r="P38" s="16"/>
      <c r="Q38" s="16">
        <v>434000</v>
      </c>
      <c r="R38" s="16"/>
      <c r="S38" s="16"/>
      <c r="T38" s="16"/>
      <c r="U38" s="16"/>
      <c r="V38" s="16"/>
      <c r="W38" s="16"/>
      <c r="X38" s="16">
        <v>249775.9</v>
      </c>
      <c r="Y38" s="16"/>
      <c r="Z38" s="16"/>
      <c r="AA38" s="16"/>
      <c r="AB38" s="17"/>
      <c r="AC38" s="21">
        <v>0.57552050691244239</v>
      </c>
      <c r="AD38" s="6"/>
    </row>
    <row r="39" spans="1:30" ht="25.5" outlineLevel="5" x14ac:dyDescent="0.25">
      <c r="A39" s="13" t="s">
        <v>108</v>
      </c>
      <c r="B39" s="30" t="s">
        <v>95</v>
      </c>
      <c r="C39" s="5" t="s">
        <v>74</v>
      </c>
      <c r="D39" s="5" t="s">
        <v>110</v>
      </c>
      <c r="E39" s="5"/>
      <c r="F39" s="5"/>
      <c r="G39" s="5"/>
      <c r="H39" s="5"/>
      <c r="I39" s="5"/>
      <c r="J39" s="16">
        <v>5000</v>
      </c>
      <c r="K39" s="16"/>
      <c r="L39" s="16"/>
      <c r="M39" s="16"/>
      <c r="N39" s="16"/>
      <c r="O39" s="16"/>
      <c r="P39" s="16"/>
      <c r="Q39" s="16">
        <v>5000</v>
      </c>
      <c r="R39" s="16"/>
      <c r="S39" s="16"/>
      <c r="T39" s="16"/>
      <c r="U39" s="16"/>
      <c r="V39" s="16"/>
      <c r="W39" s="16"/>
      <c r="X39" s="16">
        <v>4000</v>
      </c>
      <c r="Y39" s="16"/>
      <c r="Z39" s="16"/>
      <c r="AA39" s="16"/>
      <c r="AB39" s="17"/>
      <c r="AC39" s="21">
        <f t="shared" si="0"/>
        <v>0.8</v>
      </c>
      <c r="AD39" s="6"/>
    </row>
    <row r="40" spans="1:30" outlineLevel="5" x14ac:dyDescent="0.25">
      <c r="A40" s="13" t="s">
        <v>103</v>
      </c>
      <c r="B40" s="28" t="s">
        <v>95</v>
      </c>
      <c r="C40" s="5" t="s">
        <v>74</v>
      </c>
      <c r="D40" s="5" t="s">
        <v>110</v>
      </c>
      <c r="E40" s="5" t="s">
        <v>51</v>
      </c>
      <c r="F40" s="5"/>
      <c r="G40" s="5"/>
      <c r="H40" s="5"/>
      <c r="I40" s="5"/>
      <c r="J40" s="16">
        <v>5000</v>
      </c>
      <c r="K40" s="16"/>
      <c r="L40" s="16"/>
      <c r="M40" s="16"/>
      <c r="N40" s="16"/>
      <c r="O40" s="16"/>
      <c r="P40" s="16"/>
      <c r="Q40" s="16">
        <v>5000</v>
      </c>
      <c r="R40" s="16"/>
      <c r="S40" s="16"/>
      <c r="T40" s="16"/>
      <c r="U40" s="16"/>
      <c r="V40" s="16"/>
      <c r="W40" s="16"/>
      <c r="X40" s="16">
        <v>4000</v>
      </c>
      <c r="Y40" s="16"/>
      <c r="Z40" s="16"/>
      <c r="AA40" s="16"/>
      <c r="AB40" s="17"/>
      <c r="AC40" s="21">
        <v>0.8</v>
      </c>
      <c r="AD40" s="6"/>
    </row>
    <row r="41" spans="1:30" ht="25.5" outlineLevel="5" x14ac:dyDescent="0.25">
      <c r="A41" s="13" t="s">
        <v>109</v>
      </c>
      <c r="B41" s="28" t="s">
        <v>95</v>
      </c>
      <c r="C41" s="5" t="s">
        <v>74</v>
      </c>
      <c r="D41" s="5" t="s">
        <v>110</v>
      </c>
      <c r="E41" s="5" t="s">
        <v>72</v>
      </c>
      <c r="F41" s="5"/>
      <c r="G41" s="5"/>
      <c r="H41" s="5"/>
      <c r="I41" s="5"/>
      <c r="J41" s="16">
        <v>5000</v>
      </c>
      <c r="K41" s="16"/>
      <c r="L41" s="16"/>
      <c r="M41" s="16"/>
      <c r="N41" s="16"/>
      <c r="O41" s="16"/>
      <c r="P41" s="16"/>
      <c r="Q41" s="16">
        <v>5000</v>
      </c>
      <c r="R41" s="16"/>
      <c r="S41" s="16"/>
      <c r="T41" s="16"/>
      <c r="U41" s="16"/>
      <c r="V41" s="16"/>
      <c r="W41" s="16"/>
      <c r="X41" s="16">
        <v>4000</v>
      </c>
      <c r="Y41" s="16"/>
      <c r="Z41" s="16"/>
      <c r="AA41" s="16"/>
      <c r="AB41" s="17"/>
      <c r="AC41" s="21">
        <v>0.8</v>
      </c>
      <c r="AD41" s="6"/>
    </row>
    <row r="42" spans="1:30" ht="25.5" outlineLevel="5" x14ac:dyDescent="0.25">
      <c r="A42" s="13" t="s">
        <v>75</v>
      </c>
      <c r="B42" s="28" t="s">
        <v>95</v>
      </c>
      <c r="C42" s="5" t="s">
        <v>74</v>
      </c>
      <c r="D42" s="5" t="s">
        <v>80</v>
      </c>
      <c r="E42" s="5"/>
      <c r="F42" s="5"/>
      <c r="G42" s="5"/>
      <c r="H42" s="5"/>
      <c r="I42" s="5"/>
      <c r="J42" s="16">
        <v>456300</v>
      </c>
      <c r="K42" s="16"/>
      <c r="L42" s="16"/>
      <c r="M42" s="16"/>
      <c r="N42" s="16"/>
      <c r="O42" s="16"/>
      <c r="P42" s="16"/>
      <c r="Q42" s="16">
        <v>456300</v>
      </c>
      <c r="R42" s="16"/>
      <c r="S42" s="16"/>
      <c r="T42" s="16"/>
      <c r="U42" s="16"/>
      <c r="V42" s="16"/>
      <c r="W42" s="16"/>
      <c r="X42" s="16">
        <v>67462</v>
      </c>
      <c r="Y42" s="16"/>
      <c r="Z42" s="16"/>
      <c r="AA42" s="16"/>
      <c r="AB42" s="17"/>
      <c r="AC42" s="21">
        <f t="shared" si="0"/>
        <v>0.14784571553802323</v>
      </c>
      <c r="AD42" s="6"/>
    </row>
    <row r="43" spans="1:30" outlineLevel="5" x14ac:dyDescent="0.25">
      <c r="A43" s="13" t="s">
        <v>50</v>
      </c>
      <c r="B43" s="28" t="s">
        <v>95</v>
      </c>
      <c r="C43" s="5" t="s">
        <v>74</v>
      </c>
      <c r="D43" s="5" t="s">
        <v>80</v>
      </c>
      <c r="E43" s="5" t="s">
        <v>51</v>
      </c>
      <c r="F43" s="5"/>
      <c r="G43" s="5"/>
      <c r="H43" s="5"/>
      <c r="I43" s="5"/>
      <c r="J43" s="16">
        <v>456300</v>
      </c>
      <c r="K43" s="16"/>
      <c r="L43" s="16"/>
      <c r="M43" s="16"/>
      <c r="N43" s="16"/>
      <c r="O43" s="16"/>
      <c r="P43" s="16"/>
      <c r="Q43" s="16">
        <v>456300</v>
      </c>
      <c r="R43" s="16"/>
      <c r="S43" s="16"/>
      <c r="T43" s="16"/>
      <c r="U43" s="16"/>
      <c r="V43" s="16"/>
      <c r="W43" s="16"/>
      <c r="X43" s="16">
        <v>67462</v>
      </c>
      <c r="Y43" s="16"/>
      <c r="Z43" s="16"/>
      <c r="AA43" s="16"/>
      <c r="AB43" s="17"/>
      <c r="AC43" s="21">
        <f t="shared" si="0"/>
        <v>0.14784571553802323</v>
      </c>
      <c r="AD43" s="6"/>
    </row>
    <row r="44" spans="1:30" outlineLevel="5" x14ac:dyDescent="0.25">
      <c r="A44" s="13" t="s">
        <v>71</v>
      </c>
      <c r="B44" s="28" t="s">
        <v>95</v>
      </c>
      <c r="C44" s="5" t="s">
        <v>74</v>
      </c>
      <c r="D44" s="5" t="s">
        <v>80</v>
      </c>
      <c r="E44" s="5" t="s">
        <v>72</v>
      </c>
      <c r="F44" s="5"/>
      <c r="G44" s="5"/>
      <c r="H44" s="5"/>
      <c r="I44" s="5"/>
      <c r="J44" s="16">
        <v>456300</v>
      </c>
      <c r="K44" s="16"/>
      <c r="L44" s="16"/>
      <c r="M44" s="16"/>
      <c r="N44" s="16"/>
      <c r="O44" s="16"/>
      <c r="P44" s="16"/>
      <c r="Q44" s="16">
        <v>456300</v>
      </c>
      <c r="R44" s="16"/>
      <c r="S44" s="16"/>
      <c r="T44" s="16"/>
      <c r="U44" s="16"/>
      <c r="V44" s="16"/>
      <c r="W44" s="16"/>
      <c r="X44" s="16">
        <v>67462</v>
      </c>
      <c r="Y44" s="16"/>
      <c r="Z44" s="16"/>
      <c r="AA44" s="16"/>
      <c r="AB44" s="17"/>
      <c r="AC44" s="21">
        <f t="shared" si="0"/>
        <v>0.14784571553802323</v>
      </c>
      <c r="AD44" s="6"/>
    </row>
    <row r="45" spans="1:30" x14ac:dyDescent="0.25">
      <c r="A45" s="4" t="s">
        <v>11</v>
      </c>
      <c r="B45" s="29" t="s">
        <v>95</v>
      </c>
      <c r="C45" s="12" t="s">
        <v>22</v>
      </c>
      <c r="D45" s="12"/>
      <c r="E45" s="12"/>
      <c r="F45" s="5"/>
      <c r="G45" s="5"/>
      <c r="H45" s="5"/>
      <c r="I45" s="5"/>
      <c r="J45" s="14">
        <v>79305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79305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57824.98</v>
      </c>
      <c r="Y45" s="14">
        <v>0</v>
      </c>
      <c r="Z45" s="14">
        <v>-107525</v>
      </c>
      <c r="AA45" s="14">
        <v>430100</v>
      </c>
      <c r="AB45" s="15">
        <v>0</v>
      </c>
      <c r="AC45" s="20">
        <v>0.72899999999999998</v>
      </c>
      <c r="AD45" s="6">
        <v>0</v>
      </c>
    </row>
    <row r="46" spans="1:30" ht="25.5" outlineLevel="1" x14ac:dyDescent="0.25">
      <c r="A46" s="13" t="s">
        <v>12</v>
      </c>
      <c r="B46" s="28" t="s">
        <v>95</v>
      </c>
      <c r="C46" s="5" t="s">
        <v>13</v>
      </c>
      <c r="D46" s="5"/>
      <c r="E46" s="5"/>
      <c r="F46" s="5"/>
      <c r="G46" s="5"/>
      <c r="H46" s="5"/>
      <c r="I46" s="5"/>
      <c r="J46" s="16">
        <v>79305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79305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57824.98</v>
      </c>
      <c r="Y46" s="16">
        <v>0</v>
      </c>
      <c r="Z46" s="16">
        <v>-107525</v>
      </c>
      <c r="AA46" s="16">
        <v>430100</v>
      </c>
      <c r="AB46" s="17">
        <v>0</v>
      </c>
      <c r="AC46" s="21">
        <f t="shared" si="0"/>
        <v>0.72914671206103021</v>
      </c>
      <c r="AD46" s="6">
        <v>0</v>
      </c>
    </row>
    <row r="47" spans="1:30" ht="41.25" customHeight="1" outlineLevel="3" x14ac:dyDescent="0.25">
      <c r="A47" s="13" t="s">
        <v>93</v>
      </c>
      <c r="B47" s="28" t="s">
        <v>95</v>
      </c>
      <c r="C47" s="5" t="s">
        <v>13</v>
      </c>
      <c r="D47" s="5" t="s">
        <v>62</v>
      </c>
      <c r="E47" s="5"/>
      <c r="F47" s="5"/>
      <c r="G47" s="5"/>
      <c r="H47" s="5"/>
      <c r="I47" s="5"/>
      <c r="J47" s="16">
        <v>79305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79305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57824.98</v>
      </c>
      <c r="Y47" s="16">
        <v>0</v>
      </c>
      <c r="Z47" s="16">
        <v>-107525</v>
      </c>
      <c r="AA47" s="16">
        <v>430100</v>
      </c>
      <c r="AB47" s="17">
        <v>0</v>
      </c>
      <c r="AC47" s="21">
        <f t="shared" si="0"/>
        <v>0.72914671206103021</v>
      </c>
      <c r="AD47" s="6">
        <v>0</v>
      </c>
    </row>
    <row r="48" spans="1:30" ht="81" customHeight="1" outlineLevel="4" x14ac:dyDescent="0.25">
      <c r="A48" s="13" t="s">
        <v>52</v>
      </c>
      <c r="B48" s="28" t="s">
        <v>95</v>
      </c>
      <c r="C48" s="5" t="s">
        <v>13</v>
      </c>
      <c r="D48" s="5" t="s">
        <v>62</v>
      </c>
      <c r="E48" s="5" t="s">
        <v>46</v>
      </c>
      <c r="F48" s="5"/>
      <c r="G48" s="5"/>
      <c r="H48" s="5"/>
      <c r="I48" s="5"/>
      <c r="J48" s="16">
        <v>70496</v>
      </c>
      <c r="K48" s="16"/>
      <c r="L48" s="16"/>
      <c r="M48" s="16"/>
      <c r="N48" s="16"/>
      <c r="O48" s="16"/>
      <c r="P48" s="16"/>
      <c r="Q48" s="16">
        <v>70496</v>
      </c>
      <c r="R48" s="16"/>
      <c r="S48" s="16"/>
      <c r="T48" s="16"/>
      <c r="U48" s="16"/>
      <c r="V48" s="16"/>
      <c r="W48" s="16"/>
      <c r="X48" s="16">
        <v>53128.98</v>
      </c>
      <c r="Y48" s="16"/>
      <c r="Z48" s="16"/>
      <c r="AA48" s="16"/>
      <c r="AB48" s="17"/>
      <c r="AC48" s="21">
        <f t="shared" si="0"/>
        <v>0.75364531320926009</v>
      </c>
      <c r="AD48" s="6"/>
    </row>
    <row r="49" spans="1:30" ht="34.5" customHeight="1" outlineLevel="4" x14ac:dyDescent="0.25">
      <c r="A49" s="13" t="s">
        <v>61</v>
      </c>
      <c r="B49" s="28" t="s">
        <v>95</v>
      </c>
      <c r="C49" s="5" t="s">
        <v>13</v>
      </c>
      <c r="D49" s="5" t="s">
        <v>62</v>
      </c>
      <c r="E49" s="5" t="s">
        <v>60</v>
      </c>
      <c r="F49" s="5"/>
      <c r="G49" s="5"/>
      <c r="H49" s="5"/>
      <c r="I49" s="5"/>
      <c r="J49" s="16">
        <v>70496</v>
      </c>
      <c r="K49" s="16"/>
      <c r="L49" s="16"/>
      <c r="M49" s="16"/>
      <c r="N49" s="16"/>
      <c r="O49" s="16"/>
      <c r="P49" s="16"/>
      <c r="Q49" s="16">
        <v>70496</v>
      </c>
      <c r="R49" s="16"/>
      <c r="S49" s="16"/>
      <c r="T49" s="16"/>
      <c r="U49" s="16"/>
      <c r="V49" s="16"/>
      <c r="W49" s="16"/>
      <c r="X49" s="16">
        <v>53128.98</v>
      </c>
      <c r="Y49" s="16"/>
      <c r="Z49" s="16"/>
      <c r="AA49" s="16"/>
      <c r="AB49" s="17"/>
      <c r="AC49" s="21">
        <f t="shared" si="0"/>
        <v>0.75364531320926009</v>
      </c>
      <c r="AD49" s="6"/>
    </row>
    <row r="50" spans="1:30" ht="25.5" outlineLevel="5" x14ac:dyDescent="0.25">
      <c r="A50" s="13" t="s">
        <v>49</v>
      </c>
      <c r="B50" s="28" t="s">
        <v>95</v>
      </c>
      <c r="C50" s="5" t="s">
        <v>13</v>
      </c>
      <c r="D50" s="5" t="s">
        <v>62</v>
      </c>
      <c r="E50" s="5" t="s">
        <v>47</v>
      </c>
      <c r="F50" s="5"/>
      <c r="G50" s="5"/>
      <c r="H50" s="5"/>
      <c r="I50" s="5"/>
      <c r="J50" s="16">
        <v>8809</v>
      </c>
      <c r="K50" s="16"/>
      <c r="L50" s="16"/>
      <c r="M50" s="16"/>
      <c r="N50" s="16"/>
      <c r="O50" s="16"/>
      <c r="P50" s="16"/>
      <c r="Q50" s="16">
        <v>8809</v>
      </c>
      <c r="R50" s="16"/>
      <c r="S50" s="16"/>
      <c r="T50" s="16"/>
      <c r="U50" s="16"/>
      <c r="V50" s="16"/>
      <c r="W50" s="16"/>
      <c r="X50" s="16">
        <v>4696</v>
      </c>
      <c r="Y50" s="16"/>
      <c r="Z50" s="16"/>
      <c r="AA50" s="16"/>
      <c r="AB50" s="17"/>
      <c r="AC50" s="21">
        <f t="shared" si="0"/>
        <v>0.53309115677148367</v>
      </c>
      <c r="AD50" s="6"/>
    </row>
    <row r="51" spans="1:30" ht="38.25" outlineLevel="5" x14ac:dyDescent="0.25">
      <c r="A51" s="13" t="s">
        <v>97</v>
      </c>
      <c r="B51" s="28" t="s">
        <v>95</v>
      </c>
      <c r="C51" s="5" t="s">
        <v>13</v>
      </c>
      <c r="D51" s="5" t="s">
        <v>62</v>
      </c>
      <c r="E51" s="5" t="s">
        <v>4</v>
      </c>
      <c r="F51" s="5"/>
      <c r="G51" s="5"/>
      <c r="H51" s="5"/>
      <c r="I51" s="5"/>
      <c r="J51" s="16">
        <v>8809</v>
      </c>
      <c r="K51" s="16"/>
      <c r="L51" s="16"/>
      <c r="M51" s="16"/>
      <c r="N51" s="16"/>
      <c r="O51" s="16"/>
      <c r="P51" s="16"/>
      <c r="Q51" s="16">
        <v>8809</v>
      </c>
      <c r="R51" s="16"/>
      <c r="S51" s="16"/>
      <c r="T51" s="16"/>
      <c r="U51" s="16"/>
      <c r="V51" s="16"/>
      <c r="W51" s="16"/>
      <c r="X51" s="16">
        <v>4696</v>
      </c>
      <c r="Y51" s="16"/>
      <c r="Z51" s="16"/>
      <c r="AA51" s="16"/>
      <c r="AB51" s="17"/>
      <c r="AC51" s="21">
        <f t="shared" si="0"/>
        <v>0.53309115677148367</v>
      </c>
      <c r="AD51" s="6"/>
    </row>
    <row r="52" spans="1:30" ht="29.25" customHeight="1" outlineLevel="5" x14ac:dyDescent="0.25">
      <c r="A52" s="4" t="s">
        <v>63</v>
      </c>
      <c r="B52" s="29" t="s">
        <v>95</v>
      </c>
      <c r="C52" s="12" t="s">
        <v>64</v>
      </c>
      <c r="D52" s="5"/>
      <c r="E52" s="5"/>
      <c r="F52" s="5"/>
      <c r="G52" s="5"/>
      <c r="H52" s="5"/>
      <c r="I52" s="5"/>
      <c r="J52" s="14">
        <v>184123</v>
      </c>
      <c r="K52" s="14"/>
      <c r="L52" s="14"/>
      <c r="M52" s="14"/>
      <c r="N52" s="14"/>
      <c r="O52" s="14"/>
      <c r="P52" s="14"/>
      <c r="Q52" s="14">
        <v>184123</v>
      </c>
      <c r="R52" s="14"/>
      <c r="S52" s="14"/>
      <c r="T52" s="14"/>
      <c r="U52" s="14"/>
      <c r="V52" s="14"/>
      <c r="W52" s="14"/>
      <c r="X52" s="14">
        <v>46030.09</v>
      </c>
      <c r="Y52" s="14"/>
      <c r="Z52" s="14"/>
      <c r="AA52" s="14"/>
      <c r="AB52" s="15"/>
      <c r="AC52" s="20">
        <f t="shared" si="0"/>
        <v>0.2499964154396789</v>
      </c>
      <c r="AD52" s="6"/>
    </row>
    <row r="53" spans="1:30" outlineLevel="5" x14ac:dyDescent="0.25">
      <c r="A53" s="13" t="s">
        <v>65</v>
      </c>
      <c r="B53" s="28" t="s">
        <v>95</v>
      </c>
      <c r="C53" s="5" t="s">
        <v>66</v>
      </c>
      <c r="D53" s="5"/>
      <c r="E53" s="5"/>
      <c r="F53" s="5"/>
      <c r="G53" s="5"/>
      <c r="H53" s="5"/>
      <c r="I53" s="5"/>
      <c r="J53" s="16">
        <v>184123</v>
      </c>
      <c r="K53" s="16"/>
      <c r="L53" s="16"/>
      <c r="M53" s="16"/>
      <c r="N53" s="16"/>
      <c r="O53" s="16"/>
      <c r="P53" s="16"/>
      <c r="Q53" s="16">
        <v>184123</v>
      </c>
      <c r="R53" s="16"/>
      <c r="S53" s="16"/>
      <c r="T53" s="16"/>
      <c r="U53" s="16"/>
      <c r="V53" s="16"/>
      <c r="W53" s="16"/>
      <c r="X53" s="16">
        <v>46030.09</v>
      </c>
      <c r="Y53" s="16"/>
      <c r="Z53" s="16"/>
      <c r="AA53" s="16"/>
      <c r="AB53" s="17"/>
      <c r="AC53" s="21">
        <f t="shared" si="0"/>
        <v>0.2499964154396789</v>
      </c>
      <c r="AD53" s="6"/>
    </row>
    <row r="54" spans="1:30" ht="76.5" outlineLevel="5" x14ac:dyDescent="0.25">
      <c r="A54" s="13" t="s">
        <v>67</v>
      </c>
      <c r="B54" s="28" t="s">
        <v>95</v>
      </c>
      <c r="C54" s="5" t="s">
        <v>66</v>
      </c>
      <c r="D54" s="5" t="s">
        <v>81</v>
      </c>
      <c r="E54" s="5"/>
      <c r="F54" s="5"/>
      <c r="G54" s="5"/>
      <c r="H54" s="5"/>
      <c r="I54" s="5"/>
      <c r="J54" s="16">
        <v>184123</v>
      </c>
      <c r="K54" s="16"/>
      <c r="L54" s="16"/>
      <c r="M54" s="16"/>
      <c r="N54" s="16"/>
      <c r="O54" s="16"/>
      <c r="P54" s="16"/>
      <c r="Q54" s="16">
        <v>184123</v>
      </c>
      <c r="R54" s="16"/>
      <c r="S54" s="16"/>
      <c r="T54" s="16"/>
      <c r="U54" s="16"/>
      <c r="V54" s="16"/>
      <c r="W54" s="16"/>
      <c r="X54" s="16">
        <v>46030.09</v>
      </c>
      <c r="Y54" s="16"/>
      <c r="Z54" s="16"/>
      <c r="AA54" s="16"/>
      <c r="AB54" s="17"/>
      <c r="AC54" s="21">
        <f t="shared" si="0"/>
        <v>0.2499964154396789</v>
      </c>
      <c r="AD54" s="6"/>
    </row>
    <row r="55" spans="1:30" ht="25.5" outlineLevel="5" x14ac:dyDescent="0.25">
      <c r="A55" s="13" t="s">
        <v>49</v>
      </c>
      <c r="B55" s="28" t="s">
        <v>95</v>
      </c>
      <c r="C55" s="5" t="s">
        <v>66</v>
      </c>
      <c r="D55" s="5" t="s">
        <v>81</v>
      </c>
      <c r="E55" s="5" t="s">
        <v>47</v>
      </c>
      <c r="F55" s="5"/>
      <c r="G55" s="5"/>
      <c r="H55" s="5"/>
      <c r="I55" s="5"/>
      <c r="J55" s="16">
        <v>184123</v>
      </c>
      <c r="K55" s="16"/>
      <c r="L55" s="16"/>
      <c r="M55" s="16"/>
      <c r="N55" s="16"/>
      <c r="O55" s="16"/>
      <c r="P55" s="16"/>
      <c r="Q55" s="16">
        <v>184123</v>
      </c>
      <c r="R55" s="16"/>
      <c r="S55" s="16"/>
      <c r="T55" s="16"/>
      <c r="U55" s="16"/>
      <c r="V55" s="16"/>
      <c r="W55" s="16"/>
      <c r="X55" s="16">
        <v>46030.09</v>
      </c>
      <c r="Y55" s="16"/>
      <c r="Z55" s="16"/>
      <c r="AA55" s="16"/>
      <c r="AB55" s="17"/>
      <c r="AC55" s="21">
        <f t="shared" si="0"/>
        <v>0.2499964154396789</v>
      </c>
      <c r="AD55" s="6"/>
    </row>
    <row r="56" spans="1:30" ht="38.25" outlineLevel="5" x14ac:dyDescent="0.25">
      <c r="A56" s="13" t="s">
        <v>97</v>
      </c>
      <c r="B56" s="28" t="s">
        <v>95</v>
      </c>
      <c r="C56" s="5" t="s">
        <v>66</v>
      </c>
      <c r="D56" s="5" t="s">
        <v>81</v>
      </c>
      <c r="E56" s="5" t="s">
        <v>4</v>
      </c>
      <c r="F56" s="5"/>
      <c r="G56" s="5"/>
      <c r="H56" s="5"/>
      <c r="I56" s="5"/>
      <c r="J56" s="16">
        <v>184123</v>
      </c>
      <c r="K56" s="16"/>
      <c r="L56" s="16"/>
      <c r="M56" s="16"/>
      <c r="N56" s="16"/>
      <c r="O56" s="16"/>
      <c r="P56" s="16"/>
      <c r="Q56" s="16">
        <v>184123</v>
      </c>
      <c r="R56" s="16"/>
      <c r="S56" s="16"/>
      <c r="T56" s="16"/>
      <c r="U56" s="16"/>
      <c r="V56" s="16"/>
      <c r="W56" s="16"/>
      <c r="X56" s="16">
        <v>46030.09</v>
      </c>
      <c r="Y56" s="16"/>
      <c r="Z56" s="16"/>
      <c r="AA56" s="16"/>
      <c r="AB56" s="17"/>
      <c r="AC56" s="21">
        <f t="shared" si="0"/>
        <v>0.2499964154396789</v>
      </c>
      <c r="AD56" s="6"/>
    </row>
    <row r="57" spans="1:30" ht="51" hidden="1" outlineLevel="5" x14ac:dyDescent="0.25">
      <c r="A57" s="13" t="s">
        <v>30</v>
      </c>
      <c r="B57" s="28" t="s">
        <v>95</v>
      </c>
      <c r="C57" s="5" t="s">
        <v>14</v>
      </c>
      <c r="D57" s="5" t="s">
        <v>27</v>
      </c>
      <c r="E57" s="5"/>
      <c r="F57" s="5"/>
      <c r="G57" s="5"/>
      <c r="H57" s="5"/>
      <c r="I57" s="5"/>
      <c r="J57" s="16">
        <v>30000</v>
      </c>
      <c r="K57" s="16"/>
      <c r="L57" s="16"/>
      <c r="M57" s="16"/>
      <c r="N57" s="16"/>
      <c r="O57" s="16"/>
      <c r="P57" s="16"/>
      <c r="Q57" s="16">
        <v>30000</v>
      </c>
      <c r="R57" s="16"/>
      <c r="S57" s="16"/>
      <c r="T57" s="16"/>
      <c r="U57" s="16"/>
      <c r="V57" s="16"/>
      <c r="W57" s="16"/>
      <c r="X57" s="16">
        <v>29635.96</v>
      </c>
      <c r="Y57" s="16"/>
      <c r="Z57" s="16"/>
      <c r="AA57" s="16"/>
      <c r="AB57" s="17"/>
      <c r="AC57" s="20">
        <f t="shared" si="0"/>
        <v>0.98786533333333326</v>
      </c>
      <c r="AD57" s="6"/>
    </row>
    <row r="58" spans="1:30" ht="25.5" hidden="1" outlineLevel="5" x14ac:dyDescent="0.25">
      <c r="A58" s="13" t="s">
        <v>3</v>
      </c>
      <c r="B58" s="28" t="s">
        <v>95</v>
      </c>
      <c r="C58" s="5" t="s">
        <v>14</v>
      </c>
      <c r="D58" s="5" t="s">
        <v>27</v>
      </c>
      <c r="E58" s="5" t="s">
        <v>4</v>
      </c>
      <c r="F58" s="5"/>
      <c r="G58" s="5"/>
      <c r="H58" s="5"/>
      <c r="I58" s="5"/>
      <c r="J58" s="16">
        <v>30000</v>
      </c>
      <c r="K58" s="16"/>
      <c r="L58" s="16"/>
      <c r="M58" s="16"/>
      <c r="N58" s="16"/>
      <c r="O58" s="16"/>
      <c r="P58" s="16"/>
      <c r="Q58" s="16">
        <v>30000</v>
      </c>
      <c r="R58" s="16"/>
      <c r="S58" s="16"/>
      <c r="T58" s="16"/>
      <c r="U58" s="16"/>
      <c r="V58" s="16"/>
      <c r="W58" s="16"/>
      <c r="X58" s="16">
        <v>29635.96</v>
      </c>
      <c r="Y58" s="16"/>
      <c r="Z58" s="16"/>
      <c r="AA58" s="16"/>
      <c r="AB58" s="17"/>
      <c r="AC58" s="20">
        <f t="shared" si="0"/>
        <v>0.98786533333333326</v>
      </c>
      <c r="AD58" s="6"/>
    </row>
    <row r="59" spans="1:30" ht="38.25" hidden="1" outlineLevel="5" x14ac:dyDescent="0.25">
      <c r="A59" s="13" t="s">
        <v>29</v>
      </c>
      <c r="B59" s="28" t="s">
        <v>95</v>
      </c>
      <c r="C59" s="5" t="s">
        <v>14</v>
      </c>
      <c r="D59" s="5" t="s">
        <v>28</v>
      </c>
      <c r="E59" s="5"/>
      <c r="F59" s="5"/>
      <c r="G59" s="5"/>
      <c r="H59" s="5"/>
      <c r="I59" s="5"/>
      <c r="J59" s="16">
        <v>38000</v>
      </c>
      <c r="K59" s="16"/>
      <c r="L59" s="16"/>
      <c r="M59" s="16"/>
      <c r="N59" s="16"/>
      <c r="O59" s="16"/>
      <c r="P59" s="16"/>
      <c r="Q59" s="16">
        <v>38000</v>
      </c>
      <c r="R59" s="16"/>
      <c r="S59" s="16"/>
      <c r="T59" s="16"/>
      <c r="U59" s="16"/>
      <c r="V59" s="16"/>
      <c r="W59" s="16"/>
      <c r="X59" s="16">
        <v>38000</v>
      </c>
      <c r="Y59" s="16"/>
      <c r="Z59" s="16"/>
      <c r="AA59" s="16"/>
      <c r="AB59" s="17"/>
      <c r="AC59" s="20">
        <f t="shared" si="0"/>
        <v>1</v>
      </c>
      <c r="AD59" s="6"/>
    </row>
    <row r="60" spans="1:30" ht="25.5" hidden="1" outlineLevel="5" x14ac:dyDescent="0.25">
      <c r="A60" s="13" t="s">
        <v>3</v>
      </c>
      <c r="B60" s="28" t="s">
        <v>95</v>
      </c>
      <c r="C60" s="5" t="s">
        <v>14</v>
      </c>
      <c r="D60" s="5" t="s">
        <v>28</v>
      </c>
      <c r="E60" s="5" t="s">
        <v>4</v>
      </c>
      <c r="F60" s="5"/>
      <c r="G60" s="5"/>
      <c r="H60" s="5"/>
      <c r="I60" s="5"/>
      <c r="J60" s="16">
        <v>38000</v>
      </c>
      <c r="K60" s="16"/>
      <c r="L60" s="16"/>
      <c r="M60" s="16"/>
      <c r="N60" s="16"/>
      <c r="O60" s="16"/>
      <c r="P60" s="16"/>
      <c r="Q60" s="16">
        <v>38000</v>
      </c>
      <c r="R60" s="16"/>
      <c r="S60" s="16"/>
      <c r="T60" s="16"/>
      <c r="U60" s="16"/>
      <c r="V60" s="16"/>
      <c r="W60" s="16"/>
      <c r="X60" s="16">
        <v>38000</v>
      </c>
      <c r="Y60" s="16"/>
      <c r="Z60" s="16"/>
      <c r="AA60" s="16"/>
      <c r="AB60" s="17"/>
      <c r="AC60" s="20">
        <f t="shared" si="0"/>
        <v>1</v>
      </c>
      <c r="AD60" s="6"/>
    </row>
    <row r="61" spans="1:30" ht="25.5" collapsed="1" x14ac:dyDescent="0.25">
      <c r="A61" s="4" t="s">
        <v>15</v>
      </c>
      <c r="B61" s="29" t="s">
        <v>95</v>
      </c>
      <c r="C61" s="12" t="s">
        <v>23</v>
      </c>
      <c r="D61" s="12"/>
      <c r="E61" s="12"/>
      <c r="F61" s="5"/>
      <c r="G61" s="5"/>
      <c r="H61" s="5"/>
      <c r="I61" s="5"/>
      <c r="J61" s="14">
        <v>5782615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5782615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1526277.16</v>
      </c>
      <c r="Y61" s="14">
        <v>0</v>
      </c>
      <c r="Z61" s="14">
        <v>0</v>
      </c>
      <c r="AA61" s="14">
        <v>535000</v>
      </c>
      <c r="AB61" s="15">
        <v>0</v>
      </c>
      <c r="AC61" s="20">
        <f t="shared" si="0"/>
        <v>0.2639423790101883</v>
      </c>
      <c r="AD61" s="6">
        <v>0</v>
      </c>
    </row>
    <row r="62" spans="1:30" outlineLevel="1" x14ac:dyDescent="0.25">
      <c r="A62" s="13" t="s">
        <v>31</v>
      </c>
      <c r="B62" s="28" t="s">
        <v>95</v>
      </c>
      <c r="C62" s="5" t="s">
        <v>32</v>
      </c>
      <c r="D62" s="5"/>
      <c r="E62" s="5"/>
      <c r="F62" s="5"/>
      <c r="G62" s="5"/>
      <c r="H62" s="5"/>
      <c r="I62" s="5"/>
      <c r="J62" s="16">
        <v>5782615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5782615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1526277.16</v>
      </c>
      <c r="Y62" s="16">
        <v>0</v>
      </c>
      <c r="Z62" s="16">
        <v>0</v>
      </c>
      <c r="AA62" s="16">
        <v>535000</v>
      </c>
      <c r="AB62" s="17">
        <v>0</v>
      </c>
      <c r="AC62" s="21">
        <f t="shared" si="0"/>
        <v>0.2639423790101883</v>
      </c>
      <c r="AD62" s="6">
        <v>0</v>
      </c>
    </row>
    <row r="63" spans="1:30" ht="25.5" outlineLevel="1" x14ac:dyDescent="0.25">
      <c r="A63" s="13" t="s">
        <v>87</v>
      </c>
      <c r="B63" s="28" t="s">
        <v>95</v>
      </c>
      <c r="C63" s="5" t="s">
        <v>32</v>
      </c>
      <c r="D63" s="5" t="s">
        <v>82</v>
      </c>
      <c r="E63" s="5"/>
      <c r="F63" s="5"/>
      <c r="G63" s="5"/>
      <c r="H63" s="5"/>
      <c r="I63" s="5"/>
      <c r="J63" s="16">
        <v>846600</v>
      </c>
      <c r="K63" s="16"/>
      <c r="L63" s="16"/>
      <c r="M63" s="16"/>
      <c r="N63" s="16"/>
      <c r="O63" s="16"/>
      <c r="P63" s="16"/>
      <c r="Q63" s="16">
        <v>846600</v>
      </c>
      <c r="R63" s="16"/>
      <c r="S63" s="16"/>
      <c r="T63" s="16"/>
      <c r="U63" s="16"/>
      <c r="V63" s="16"/>
      <c r="W63" s="16"/>
      <c r="X63" s="16">
        <v>358958.84</v>
      </c>
      <c r="Y63" s="16"/>
      <c r="Z63" s="16"/>
      <c r="AA63" s="16"/>
      <c r="AB63" s="17"/>
      <c r="AC63" s="21">
        <f t="shared" si="0"/>
        <v>0.4240005197259627</v>
      </c>
      <c r="AD63" s="6"/>
    </row>
    <row r="64" spans="1:30" ht="25.5" outlineLevel="1" x14ac:dyDescent="0.25">
      <c r="A64" s="13" t="s">
        <v>49</v>
      </c>
      <c r="B64" s="28" t="s">
        <v>95</v>
      </c>
      <c r="C64" s="5" t="s">
        <v>32</v>
      </c>
      <c r="D64" s="5" t="s">
        <v>82</v>
      </c>
      <c r="E64" s="5" t="s">
        <v>47</v>
      </c>
      <c r="F64" s="5"/>
      <c r="G64" s="5"/>
      <c r="H64" s="5"/>
      <c r="I64" s="5"/>
      <c r="J64" s="16">
        <v>846600</v>
      </c>
      <c r="K64" s="16"/>
      <c r="L64" s="16"/>
      <c r="M64" s="16"/>
      <c r="N64" s="16"/>
      <c r="O64" s="16"/>
      <c r="P64" s="16"/>
      <c r="Q64" s="16">
        <v>846600</v>
      </c>
      <c r="R64" s="16"/>
      <c r="S64" s="16"/>
      <c r="T64" s="16"/>
      <c r="U64" s="16"/>
      <c r="V64" s="16"/>
      <c r="W64" s="16"/>
      <c r="X64" s="16">
        <v>358958.84</v>
      </c>
      <c r="Y64" s="16"/>
      <c r="Z64" s="16"/>
      <c r="AA64" s="16"/>
      <c r="AB64" s="17"/>
      <c r="AC64" s="21">
        <f t="shared" si="0"/>
        <v>0.4240005197259627</v>
      </c>
      <c r="AD64" s="6"/>
    </row>
    <row r="65" spans="1:30" ht="38.25" outlineLevel="1" x14ac:dyDescent="0.25">
      <c r="A65" s="13" t="s">
        <v>97</v>
      </c>
      <c r="B65" s="28" t="s">
        <v>95</v>
      </c>
      <c r="C65" s="5" t="s">
        <v>32</v>
      </c>
      <c r="D65" s="5" t="s">
        <v>82</v>
      </c>
      <c r="E65" s="5" t="s">
        <v>4</v>
      </c>
      <c r="F65" s="5"/>
      <c r="G65" s="5"/>
      <c r="H65" s="5"/>
      <c r="I65" s="5"/>
      <c r="J65" s="16">
        <v>846600</v>
      </c>
      <c r="K65" s="16"/>
      <c r="L65" s="16"/>
      <c r="M65" s="16"/>
      <c r="N65" s="16"/>
      <c r="O65" s="16"/>
      <c r="P65" s="16"/>
      <c r="Q65" s="16">
        <v>846600</v>
      </c>
      <c r="R65" s="16"/>
      <c r="S65" s="16"/>
      <c r="T65" s="16"/>
      <c r="U65" s="16"/>
      <c r="V65" s="16"/>
      <c r="W65" s="16"/>
      <c r="X65" s="16">
        <v>358958.84</v>
      </c>
      <c r="Y65" s="16"/>
      <c r="Z65" s="16"/>
      <c r="AA65" s="16"/>
      <c r="AB65" s="17"/>
      <c r="AC65" s="21">
        <f t="shared" si="0"/>
        <v>0.4240005197259627</v>
      </c>
      <c r="AD65" s="6"/>
    </row>
    <row r="66" spans="1:30" ht="25.5" outlineLevel="2" x14ac:dyDescent="0.25">
      <c r="A66" s="13" t="s">
        <v>86</v>
      </c>
      <c r="B66" s="28" t="s">
        <v>95</v>
      </c>
      <c r="C66" s="5" t="s">
        <v>32</v>
      </c>
      <c r="D66" s="5" t="s">
        <v>83</v>
      </c>
      <c r="E66" s="5"/>
      <c r="F66" s="5"/>
      <c r="G66" s="5"/>
      <c r="H66" s="5"/>
      <c r="I66" s="5"/>
      <c r="J66" s="16">
        <v>1332500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1332500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348349.48</v>
      </c>
      <c r="Y66" s="16">
        <v>0</v>
      </c>
      <c r="Z66" s="16">
        <v>0</v>
      </c>
      <c r="AA66" s="16">
        <v>535000</v>
      </c>
      <c r="AB66" s="17">
        <v>0</v>
      </c>
      <c r="AC66" s="21">
        <f t="shared" si="0"/>
        <v>0.26142550093808631</v>
      </c>
      <c r="AD66" s="6">
        <v>0</v>
      </c>
    </row>
    <row r="67" spans="1:30" ht="25.5" outlineLevel="2" x14ac:dyDescent="0.25">
      <c r="A67" s="13" t="s">
        <v>49</v>
      </c>
      <c r="B67" s="28" t="s">
        <v>95</v>
      </c>
      <c r="C67" s="5" t="s">
        <v>32</v>
      </c>
      <c r="D67" s="5" t="s">
        <v>83</v>
      </c>
      <c r="E67" s="5" t="s">
        <v>47</v>
      </c>
      <c r="F67" s="5"/>
      <c r="G67" s="5"/>
      <c r="H67" s="5"/>
      <c r="I67" s="5"/>
      <c r="J67" s="16">
        <v>1332500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1332500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348349.48</v>
      </c>
      <c r="Y67" s="16"/>
      <c r="Z67" s="16"/>
      <c r="AA67" s="16"/>
      <c r="AB67" s="17"/>
      <c r="AC67" s="21">
        <f t="shared" si="0"/>
        <v>0.26142550093808631</v>
      </c>
      <c r="AD67" s="6"/>
    </row>
    <row r="68" spans="1:30" ht="38.25" outlineLevel="3" x14ac:dyDescent="0.25">
      <c r="A68" s="13" t="s">
        <v>97</v>
      </c>
      <c r="B68" s="28" t="s">
        <v>95</v>
      </c>
      <c r="C68" s="5" t="s">
        <v>32</v>
      </c>
      <c r="D68" s="5" t="s">
        <v>83</v>
      </c>
      <c r="E68" s="5" t="s">
        <v>4</v>
      </c>
      <c r="F68" s="5"/>
      <c r="G68" s="5"/>
      <c r="H68" s="5"/>
      <c r="I68" s="5"/>
      <c r="J68" s="16">
        <v>1332500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1332500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348349.48</v>
      </c>
      <c r="Y68" s="16">
        <v>0</v>
      </c>
      <c r="Z68" s="16">
        <v>0</v>
      </c>
      <c r="AA68" s="16">
        <v>315000</v>
      </c>
      <c r="AB68" s="17">
        <v>0</v>
      </c>
      <c r="AC68" s="21">
        <f t="shared" si="0"/>
        <v>0.26142550093808631</v>
      </c>
      <c r="AD68" s="6">
        <v>0</v>
      </c>
    </row>
    <row r="69" spans="1:30" outlineLevel="4" x14ac:dyDescent="0.25">
      <c r="A69" s="13" t="s">
        <v>88</v>
      </c>
      <c r="B69" s="28" t="s">
        <v>95</v>
      </c>
      <c r="C69" s="5" t="s">
        <v>32</v>
      </c>
      <c r="D69" s="5" t="s">
        <v>84</v>
      </c>
      <c r="E69" s="5"/>
      <c r="F69" s="5"/>
      <c r="G69" s="5"/>
      <c r="H69" s="5"/>
      <c r="I69" s="5"/>
      <c r="J69" s="16">
        <v>3603515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3603515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818968.84</v>
      </c>
      <c r="Y69" s="16">
        <v>0</v>
      </c>
      <c r="Z69" s="16">
        <v>0</v>
      </c>
      <c r="AA69" s="16">
        <v>134000</v>
      </c>
      <c r="AB69" s="17">
        <v>0</v>
      </c>
      <c r="AC69" s="21">
        <f t="shared" si="0"/>
        <v>0.22726944108738273</v>
      </c>
      <c r="AD69" s="6">
        <v>0</v>
      </c>
    </row>
    <row r="70" spans="1:30" ht="25.5" outlineLevel="4" x14ac:dyDescent="0.25">
      <c r="A70" s="13" t="s">
        <v>49</v>
      </c>
      <c r="B70" s="28" t="s">
        <v>95</v>
      </c>
      <c r="C70" s="5" t="s">
        <v>32</v>
      </c>
      <c r="D70" s="5" t="s">
        <v>84</v>
      </c>
      <c r="E70" s="5" t="s">
        <v>47</v>
      </c>
      <c r="F70" s="5"/>
      <c r="G70" s="5"/>
      <c r="H70" s="5"/>
      <c r="I70" s="5"/>
      <c r="J70" s="16">
        <v>3603515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3603515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818968.84</v>
      </c>
      <c r="Y70" s="16"/>
      <c r="Z70" s="16"/>
      <c r="AA70" s="16"/>
      <c r="AB70" s="17"/>
      <c r="AC70" s="21">
        <f t="shared" si="0"/>
        <v>0.22726944108738273</v>
      </c>
      <c r="AD70" s="6"/>
    </row>
    <row r="71" spans="1:30" ht="38.25" outlineLevel="4" x14ac:dyDescent="0.25">
      <c r="A71" s="13" t="s">
        <v>97</v>
      </c>
      <c r="B71" s="28" t="s">
        <v>95</v>
      </c>
      <c r="C71" s="5" t="s">
        <v>32</v>
      </c>
      <c r="D71" s="5" t="s">
        <v>84</v>
      </c>
      <c r="E71" s="5" t="s">
        <v>4</v>
      </c>
      <c r="F71" s="5"/>
      <c r="G71" s="5"/>
      <c r="H71" s="5"/>
      <c r="I71" s="5"/>
      <c r="J71" s="16">
        <v>3603515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3603515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818968.84</v>
      </c>
      <c r="Y71" s="16"/>
      <c r="Z71" s="16"/>
      <c r="AA71" s="16"/>
      <c r="AB71" s="17"/>
      <c r="AC71" s="21">
        <f t="shared" si="0"/>
        <v>0.22726944108738273</v>
      </c>
      <c r="AD71" s="6"/>
    </row>
    <row r="72" spans="1:30" hidden="1" x14ac:dyDescent="0.25">
      <c r="A72" s="4" t="s">
        <v>16</v>
      </c>
      <c r="B72" s="29" t="s">
        <v>95</v>
      </c>
      <c r="C72" s="12" t="s">
        <v>24</v>
      </c>
      <c r="D72" s="12"/>
      <c r="E72" s="12"/>
      <c r="F72" s="5"/>
      <c r="G72" s="5"/>
      <c r="H72" s="5"/>
      <c r="I72" s="5"/>
      <c r="J72" s="14">
        <v>362547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362547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118731.1</v>
      </c>
      <c r="Y72" s="14">
        <v>0</v>
      </c>
      <c r="Z72" s="14">
        <v>-2046673.53</v>
      </c>
      <c r="AA72" s="14">
        <v>12477083</v>
      </c>
      <c r="AB72" s="15">
        <v>0</v>
      </c>
      <c r="AC72" s="20">
        <f t="shared" si="0"/>
        <v>0.32749160798461996</v>
      </c>
      <c r="AD72" s="6">
        <v>0</v>
      </c>
    </row>
    <row r="73" spans="1:30" ht="25.5" hidden="1" outlineLevel="1" x14ac:dyDescent="0.25">
      <c r="A73" s="13" t="s">
        <v>34</v>
      </c>
      <c r="B73" s="28" t="s">
        <v>95</v>
      </c>
      <c r="C73" s="5" t="s">
        <v>33</v>
      </c>
      <c r="D73" s="5"/>
      <c r="E73" s="5"/>
      <c r="F73" s="5"/>
      <c r="G73" s="5"/>
      <c r="H73" s="5"/>
      <c r="I73" s="5"/>
      <c r="J73" s="16">
        <v>362547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362547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118731.1</v>
      </c>
      <c r="Y73" s="16">
        <v>0</v>
      </c>
      <c r="Z73" s="16">
        <v>-2018053.53</v>
      </c>
      <c r="AA73" s="16">
        <v>12359423</v>
      </c>
      <c r="AB73" s="17">
        <v>0</v>
      </c>
      <c r="AC73" s="21">
        <f t="shared" si="0"/>
        <v>0.32749160798461996</v>
      </c>
      <c r="AD73" s="6">
        <v>0</v>
      </c>
    </row>
    <row r="74" spans="1:30" ht="39.75" hidden="1" customHeight="1" outlineLevel="2" x14ac:dyDescent="0.25">
      <c r="A74" s="13" t="s">
        <v>69</v>
      </c>
      <c r="B74" s="28" t="s">
        <v>95</v>
      </c>
      <c r="C74" s="5" t="s">
        <v>33</v>
      </c>
      <c r="D74" s="5" t="s">
        <v>68</v>
      </c>
      <c r="E74" s="5"/>
      <c r="F74" s="5"/>
      <c r="G74" s="5"/>
      <c r="H74" s="5"/>
      <c r="I74" s="5"/>
      <c r="J74" s="16">
        <v>31616.9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31616.9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-1263507.47</v>
      </c>
      <c r="AA74" s="16">
        <v>7139000</v>
      </c>
      <c r="AB74" s="17">
        <v>0</v>
      </c>
      <c r="AC74" s="21">
        <f t="shared" si="0"/>
        <v>0</v>
      </c>
      <c r="AD74" s="6">
        <v>0</v>
      </c>
    </row>
    <row r="75" spans="1:30" ht="39.75" hidden="1" customHeight="1" outlineLevel="2" x14ac:dyDescent="0.25">
      <c r="A75" s="13" t="s">
        <v>49</v>
      </c>
      <c r="B75" s="28" t="s">
        <v>95</v>
      </c>
      <c r="C75" s="5" t="s">
        <v>33</v>
      </c>
      <c r="D75" s="5" t="s">
        <v>68</v>
      </c>
      <c r="E75" s="5" t="s">
        <v>47</v>
      </c>
      <c r="F75" s="5"/>
      <c r="G75" s="5"/>
      <c r="H75" s="5"/>
      <c r="I75" s="5"/>
      <c r="J75" s="16">
        <v>31616.9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31616.9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-754546.06</v>
      </c>
      <c r="AA75" s="16">
        <v>5220423</v>
      </c>
      <c r="AB75" s="17">
        <v>0</v>
      </c>
      <c r="AC75" s="21">
        <v>11.015121659618748</v>
      </c>
      <c r="AD75" s="6"/>
    </row>
    <row r="76" spans="1:30" ht="25.5" hidden="1" outlineLevel="3" x14ac:dyDescent="0.25">
      <c r="A76" s="13" t="s">
        <v>48</v>
      </c>
      <c r="B76" s="28" t="s">
        <v>95</v>
      </c>
      <c r="C76" s="5" t="s">
        <v>33</v>
      </c>
      <c r="D76" s="5" t="s">
        <v>68</v>
      </c>
      <c r="E76" s="5" t="s">
        <v>35</v>
      </c>
      <c r="F76" s="5"/>
      <c r="G76" s="5"/>
      <c r="H76" s="5"/>
      <c r="I76" s="5"/>
      <c r="J76" s="16">
        <v>31616.9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31616.9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-754546.06</v>
      </c>
      <c r="AA76" s="16">
        <v>5220423</v>
      </c>
      <c r="AB76" s="17">
        <v>0</v>
      </c>
      <c r="AC76" s="21">
        <f t="shared" si="0"/>
        <v>0</v>
      </c>
      <c r="AD76" s="6">
        <v>0</v>
      </c>
    </row>
    <row r="77" spans="1:30" ht="38.25" hidden="1" outlineLevel="5" x14ac:dyDescent="0.25">
      <c r="A77" s="13" t="s">
        <v>55</v>
      </c>
      <c r="B77" s="28" t="s">
        <v>95</v>
      </c>
      <c r="C77" s="5" t="s">
        <v>33</v>
      </c>
      <c r="D77" s="5" t="s">
        <v>70</v>
      </c>
      <c r="E77" s="5"/>
      <c r="F77" s="5"/>
      <c r="G77" s="5"/>
      <c r="H77" s="5"/>
      <c r="I77" s="5"/>
      <c r="J77" s="16">
        <v>330930.09999999998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330930.09999999998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118731.1</v>
      </c>
      <c r="Y77" s="16">
        <v>0</v>
      </c>
      <c r="Z77" s="16">
        <v>-754546.06</v>
      </c>
      <c r="AA77" s="16">
        <v>5220423</v>
      </c>
      <c r="AB77" s="17">
        <v>0</v>
      </c>
      <c r="AC77" s="20">
        <f t="shared" si="0"/>
        <v>0.35877999613815731</v>
      </c>
      <c r="AD77" s="6">
        <v>0</v>
      </c>
    </row>
    <row r="78" spans="1:30" hidden="1" outlineLevel="5" x14ac:dyDescent="0.25">
      <c r="A78" s="13" t="s">
        <v>53</v>
      </c>
      <c r="B78" s="28" t="s">
        <v>95</v>
      </c>
      <c r="C78" s="5" t="s">
        <v>33</v>
      </c>
      <c r="D78" s="5" t="s">
        <v>70</v>
      </c>
      <c r="E78" s="5" t="s">
        <v>54</v>
      </c>
      <c r="F78" s="5"/>
      <c r="G78" s="5"/>
      <c r="H78" s="5"/>
      <c r="I78" s="5"/>
      <c r="J78" s="16">
        <v>330930.09999999998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330930.09999999998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118731.1</v>
      </c>
      <c r="Y78" s="16"/>
      <c r="Z78" s="16"/>
      <c r="AA78" s="16"/>
      <c r="AB78" s="17"/>
      <c r="AC78" s="20">
        <f t="shared" si="0"/>
        <v>0.35877999613815731</v>
      </c>
      <c r="AD78" s="6"/>
    </row>
    <row r="79" spans="1:30" hidden="1" outlineLevel="1" collapsed="1" x14ac:dyDescent="0.25">
      <c r="A79" s="13" t="s">
        <v>36</v>
      </c>
      <c r="B79" s="28" t="s">
        <v>95</v>
      </c>
      <c r="C79" s="5" t="s">
        <v>33</v>
      </c>
      <c r="D79" s="5" t="s">
        <v>70</v>
      </c>
      <c r="E79" s="5" t="s">
        <v>37</v>
      </c>
      <c r="F79" s="5"/>
      <c r="G79" s="5"/>
      <c r="H79" s="5"/>
      <c r="I79" s="5"/>
      <c r="J79" s="16">
        <v>330930.09999999998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330930.09999999998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118731.1</v>
      </c>
      <c r="Y79" s="16">
        <v>0</v>
      </c>
      <c r="Z79" s="16">
        <v>-28620</v>
      </c>
      <c r="AA79" s="16">
        <v>117660</v>
      </c>
      <c r="AB79" s="17">
        <v>0</v>
      </c>
      <c r="AC79" s="21">
        <f t="shared" si="0"/>
        <v>0.35877999613815731</v>
      </c>
      <c r="AD79" s="6">
        <v>0</v>
      </c>
    </row>
    <row r="80" spans="1:30" outlineLevel="2" x14ac:dyDescent="0.25">
      <c r="A80" s="4" t="s">
        <v>38</v>
      </c>
      <c r="B80" s="29" t="s">
        <v>95</v>
      </c>
      <c r="C80" s="12" t="s">
        <v>39</v>
      </c>
      <c r="D80" s="12"/>
      <c r="E80" s="12"/>
      <c r="F80" s="12"/>
      <c r="G80" s="12"/>
      <c r="H80" s="12"/>
      <c r="I80" s="12"/>
      <c r="J80" s="14">
        <v>128090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128090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96904.45</v>
      </c>
      <c r="Y80" s="14">
        <v>0</v>
      </c>
      <c r="Z80" s="14">
        <v>-28620</v>
      </c>
      <c r="AA80" s="14">
        <v>117660</v>
      </c>
      <c r="AB80" s="15">
        <v>0</v>
      </c>
      <c r="AC80" s="20">
        <f t="shared" si="0"/>
        <v>0.75653407760168634</v>
      </c>
      <c r="AD80" s="6">
        <v>0</v>
      </c>
    </row>
    <row r="81" spans="1:30" outlineLevel="2" x14ac:dyDescent="0.25">
      <c r="A81" s="13" t="s">
        <v>40</v>
      </c>
      <c r="B81" s="28" t="s">
        <v>95</v>
      </c>
      <c r="C81" s="5" t="s">
        <v>41</v>
      </c>
      <c r="D81" s="5"/>
      <c r="E81" s="5"/>
      <c r="F81" s="5"/>
      <c r="G81" s="5"/>
      <c r="H81" s="5"/>
      <c r="I81" s="5"/>
      <c r="J81" s="16">
        <v>128090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128090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96904.45</v>
      </c>
      <c r="Y81" s="16"/>
      <c r="Z81" s="16"/>
      <c r="AA81" s="16"/>
      <c r="AB81" s="17"/>
      <c r="AC81" s="21">
        <f t="shared" si="0"/>
        <v>0.75653407760168634</v>
      </c>
      <c r="AD81" s="6"/>
    </row>
    <row r="82" spans="1:30" ht="25.5" outlineLevel="2" x14ac:dyDescent="0.25">
      <c r="A82" s="13" t="s">
        <v>89</v>
      </c>
      <c r="B82" s="28" t="s">
        <v>95</v>
      </c>
      <c r="C82" s="5" t="s">
        <v>41</v>
      </c>
      <c r="D82" s="5" t="s">
        <v>85</v>
      </c>
      <c r="E82" s="5"/>
      <c r="F82" s="5"/>
      <c r="G82" s="5"/>
      <c r="H82" s="5"/>
      <c r="I82" s="5"/>
      <c r="J82" s="16">
        <v>128090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128090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96904.45</v>
      </c>
      <c r="Y82" s="16"/>
      <c r="Z82" s="16"/>
      <c r="AA82" s="16"/>
      <c r="AB82" s="17"/>
      <c r="AC82" s="21">
        <f t="shared" si="0"/>
        <v>0.75653407760168634</v>
      </c>
      <c r="AD82" s="6"/>
    </row>
    <row r="83" spans="1:30" ht="25.5" outlineLevel="2" x14ac:dyDescent="0.25">
      <c r="A83" s="13" t="s">
        <v>57</v>
      </c>
      <c r="B83" s="28" t="s">
        <v>95</v>
      </c>
      <c r="C83" s="5" t="s">
        <v>41</v>
      </c>
      <c r="D83" s="5" t="s">
        <v>85</v>
      </c>
      <c r="E83" s="5" t="s">
        <v>56</v>
      </c>
      <c r="F83" s="5"/>
      <c r="G83" s="5"/>
      <c r="H83" s="5"/>
      <c r="I83" s="5"/>
      <c r="J83" s="16">
        <v>128090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128090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96904.45</v>
      </c>
      <c r="Y83" s="16"/>
      <c r="Z83" s="16"/>
      <c r="AA83" s="16"/>
      <c r="AB83" s="17"/>
      <c r="AC83" s="21">
        <f t="shared" ref="AC83:AC84" si="1">X83/Q83*100%</f>
        <v>0.75653407760168634</v>
      </c>
      <c r="AD83" s="6"/>
    </row>
    <row r="84" spans="1:30" ht="38.25" outlineLevel="2" x14ac:dyDescent="0.25">
      <c r="A84" s="13" t="s">
        <v>99</v>
      </c>
      <c r="B84" s="28" t="s">
        <v>95</v>
      </c>
      <c r="C84" s="5" t="s">
        <v>41</v>
      </c>
      <c r="D84" s="5" t="s">
        <v>85</v>
      </c>
      <c r="E84" s="5" t="s">
        <v>98</v>
      </c>
      <c r="F84" s="5"/>
      <c r="G84" s="5"/>
      <c r="H84" s="5"/>
      <c r="I84" s="5"/>
      <c r="J84" s="16">
        <v>128090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128090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96904.45</v>
      </c>
      <c r="Y84" s="16"/>
      <c r="Z84" s="16"/>
      <c r="AA84" s="16"/>
      <c r="AB84" s="17"/>
      <c r="AC84" s="21">
        <f t="shared" si="1"/>
        <v>0.75653407760168634</v>
      </c>
      <c r="AD84" s="6"/>
    </row>
    <row r="85" spans="1:30" ht="25.5" hidden="1" outlineLevel="3" x14ac:dyDescent="0.25">
      <c r="A85" s="13" t="s">
        <v>42</v>
      </c>
      <c r="B85" s="13"/>
      <c r="C85" s="5" t="s">
        <v>41</v>
      </c>
      <c r="D85" s="5" t="s">
        <v>43</v>
      </c>
      <c r="E85" s="5" t="s">
        <v>44</v>
      </c>
      <c r="F85" s="5"/>
      <c r="G85" s="5"/>
      <c r="H85" s="5"/>
      <c r="I85" s="5"/>
      <c r="J85" s="16">
        <v>47351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47351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4770</v>
      </c>
      <c r="Y85" s="16">
        <v>0</v>
      </c>
      <c r="Z85" s="16">
        <v>-28620</v>
      </c>
      <c r="AA85" s="16">
        <v>117660</v>
      </c>
      <c r="AB85" s="17">
        <v>0</v>
      </c>
      <c r="AC85" s="20">
        <f t="shared" si="0"/>
        <v>0.10073704884796519</v>
      </c>
      <c r="AD85" s="6">
        <v>0</v>
      </c>
    </row>
    <row r="86" spans="1:30" collapsed="1" x14ac:dyDescent="0.25">
      <c r="A86" s="39" t="s">
        <v>25</v>
      </c>
      <c r="B86" s="40"/>
      <c r="C86" s="40"/>
      <c r="D86" s="40"/>
      <c r="E86" s="40"/>
      <c r="F86" s="40"/>
      <c r="G86" s="41"/>
      <c r="H86" s="7"/>
      <c r="I86" s="7"/>
      <c r="J86" s="14">
        <v>8665728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4">
        <v>8665728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4">
        <v>3319502.33</v>
      </c>
      <c r="Y86" s="18">
        <v>0</v>
      </c>
      <c r="Z86" s="18">
        <v>-75052359.659999996</v>
      </c>
      <c r="AA86" s="18">
        <v>311522269.60000002</v>
      </c>
      <c r="AB86" s="19">
        <v>0</v>
      </c>
      <c r="AC86" s="20">
        <f t="shared" si="0"/>
        <v>0.38306098806701527</v>
      </c>
      <c r="AD86" s="8">
        <v>0</v>
      </c>
    </row>
    <row r="87" spans="1:30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 t="s">
        <v>1</v>
      </c>
      <c r="Z87" s="1"/>
      <c r="AA87" s="1"/>
      <c r="AB87" s="1"/>
      <c r="AC87" s="1"/>
      <c r="AD87" s="1"/>
    </row>
    <row r="88" spans="1:30" x14ac:dyDescent="0.25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9"/>
      <c r="Z88" s="9"/>
      <c r="AA88" s="9"/>
      <c r="AB88" s="9"/>
      <c r="AC88" s="9"/>
      <c r="AD88" s="9"/>
    </row>
  </sheetData>
  <mergeCells count="38">
    <mergeCell ref="AD9:AD10"/>
    <mergeCell ref="A86:G86"/>
    <mergeCell ref="A88:X88"/>
    <mergeCell ref="X9:X10"/>
    <mergeCell ref="Z9:Z10"/>
    <mergeCell ref="AA9:AA10"/>
    <mergeCell ref="AB9:AB10"/>
    <mergeCell ref="AC9:AC10"/>
    <mergeCell ref="R9:R10"/>
    <mergeCell ref="S9:S10"/>
    <mergeCell ref="M9:M10"/>
    <mergeCell ref="N9:N10"/>
    <mergeCell ref="O9:O10"/>
    <mergeCell ref="P9:P10"/>
    <mergeCell ref="Q9:Q10"/>
    <mergeCell ref="T9:T10"/>
    <mergeCell ref="U9:U10"/>
    <mergeCell ref="V9:V10"/>
    <mergeCell ref="W9:W10"/>
    <mergeCell ref="L9:L10"/>
    <mergeCell ref="G9:G10"/>
    <mergeCell ref="H9:H10"/>
    <mergeCell ref="I9:I10"/>
    <mergeCell ref="J9:J10"/>
    <mergeCell ref="K9:K10"/>
    <mergeCell ref="A9:A10"/>
    <mergeCell ref="C9:C10"/>
    <mergeCell ref="D9:D10"/>
    <mergeCell ref="E9:E10"/>
    <mergeCell ref="F9:F10"/>
    <mergeCell ref="B9:B10"/>
    <mergeCell ref="A7:AC7"/>
    <mergeCell ref="A8:AC8"/>
    <mergeCell ref="A4:AC4"/>
    <mergeCell ref="A1:J1"/>
    <mergeCell ref="A2:AC2"/>
    <mergeCell ref="A3:AC3"/>
    <mergeCell ref="A6:AE6"/>
  </mergeCells>
  <phoneticPr fontId="6" type="noConversion"/>
  <pageMargins left="0.78700000000000003" right="0.59" top="0.59" bottom="0.59" header="0.39300000000000002" footer="0.39300000000000002"/>
  <pageSetup paperSize="9" scale="70" fitToHeight="2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Buhg</cp:lastModifiedBy>
  <cp:lastPrinted>2019-10-15T08:43:43Z</cp:lastPrinted>
  <dcterms:created xsi:type="dcterms:W3CDTF">2013-04-17T06:05:59Z</dcterms:created>
  <dcterms:modified xsi:type="dcterms:W3CDTF">2019-10-15T08:43:45Z</dcterms:modified>
</cp:coreProperties>
</file>